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omments1.xml" ContentType="application/vnd.openxmlformats-officedocument.spreadsheetml.comments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updateLinks="always" codeName="ThisWorkbook"/>
  <mc:AlternateContent xmlns:mc="http://schemas.openxmlformats.org/markup-compatibility/2006">
    <mc:Choice Requires="x15">
      <x15ac:absPath xmlns:x15ac="http://schemas.microsoft.com/office/spreadsheetml/2010/11/ac" url="C:\Users\Allan\Desktop\"/>
    </mc:Choice>
  </mc:AlternateContent>
  <bookViews>
    <workbookView xWindow="10488" yWindow="-120" windowWidth="16692" windowHeight="12936" tabRatio="1000" firstSheet="2" activeTab="2"/>
  </bookViews>
  <sheets>
    <sheet name="Accueil" sheetId="4" r:id="rId1"/>
    <sheet name="RENS MILI" sheetId="5" r:id="rId2"/>
    <sheet name="RENS FAM" sheetId="6" r:id="rId3"/>
    <sheet name="ADRESS PERM" sheetId="19" r:id="rId4"/>
    <sheet name="DIP ET QUALIF CIVIL" sheetId="7" r:id="rId5"/>
    <sheet name="Situation militaire" sheetId="8" r:id="rId6"/>
    <sheet name="Examens militaires" sheetId="10" r:id="rId7"/>
    <sheet name="Permis" sheetId="11" r:id="rId8"/>
    <sheet name="VMP" sheetId="138" r:id="rId9"/>
    <sheet name="Accueil (2)" sheetId="140" r:id="rId10"/>
    <sheet name="Manoeuv" sheetId="142" r:id="rId11"/>
    <sheet name="Stage" sheetId="143" r:id="rId12"/>
    <sheet name="Valeur athl" sheetId="144" r:id="rId13"/>
    <sheet name="conduite" sheetId="145" r:id="rId14"/>
    <sheet name="nrbc" sheetId="146" r:id="rId15"/>
    <sheet name="Instructi" sheetId="147" r:id="rId16"/>
    <sheet name="Tirs" sheetId="148" r:id="rId17"/>
    <sheet name="Liste globale" sheetId="149" r:id="rId18"/>
    <sheet name="FICHE ANNUELLE D'INSTRUCTION" sheetId="229" r:id="rId19"/>
  </sheets>
  <externalReferences>
    <externalReference r:id="rId20"/>
    <externalReference r:id="rId21"/>
  </externalReferences>
  <definedNames>
    <definedName name="_xlnm._FilterDatabase" localSheetId="17" hidden="1">'Liste globale'!$B$3:$J$3</definedName>
    <definedName name="_xlnm._FilterDatabase" localSheetId="1" hidden="1">'RENS MILI'!$A$3:$AG$21</definedName>
    <definedName name="_xlnm._FilterDatabase" hidden="1">#REF!</definedName>
    <definedName name="AN">#REF!</definedName>
    <definedName name="An_print">#REF!</definedName>
    <definedName name="Après_Journée">#REF!</definedName>
    <definedName name="Avant_Journée">#REF!</definedName>
    <definedName name="calage_agenda">#REF!</definedName>
    <definedName name="capacité_personnel">#REF!</definedName>
    <definedName name="cette_annee">#REF!</definedName>
    <definedName name="code_position">OFFSET(#REF!,0,0,COUNTA(#REF!),2)</definedName>
    <definedName name="col_date">#REF!</definedName>
    <definedName name="Col_Ref">#REF!</definedName>
    <definedName name="coul_chômé">#REF!</definedName>
    <definedName name="coul_heure">#REF!</definedName>
    <definedName name="coul_jour">#REF!</definedName>
    <definedName name="Coul_M_Imp">#REF!</definedName>
    <definedName name="Coul_M_Pai">#REF!</definedName>
    <definedName name="couleur_chômé_agenda">#REF!</definedName>
    <definedName name="couleur_jour_agenda">#REF!</definedName>
    <definedName name="couleur_totaux_récap">#REF!</definedName>
    <definedName name="Coupure">#REF!</definedName>
    <definedName name="CP">#REF!</definedName>
    <definedName name="CP_2_A">#REF!</definedName>
    <definedName name="CP_2_M">#REF!</definedName>
    <definedName name="Créneaux_Agenda">#REF!</definedName>
    <definedName name="D_1">#REF!</definedName>
    <definedName name="D_2">#REF!</definedName>
    <definedName name="D_3">#REF!</definedName>
    <definedName name="D_4">#REF!</definedName>
    <definedName name="d_an">#REF!</definedName>
    <definedName name="d_at">#REF!</definedName>
    <definedName name="d_av">#REF!</definedName>
    <definedName name="d_de">#REF!</definedName>
    <definedName name="d_fe">#REF!</definedName>
    <definedName name="d_ja">#REF!</definedName>
    <definedName name="d_jn">#REF!</definedName>
    <definedName name="d_jt">#REF!</definedName>
    <definedName name="d_mi">#REF!</definedName>
    <definedName name="d_ms">#REF!</definedName>
    <definedName name="d_no">#REF!</definedName>
    <definedName name="d_oc">#REF!</definedName>
    <definedName name="d_se">#REF!</definedName>
    <definedName name="Date_a_trouver">#REF!</definedName>
    <definedName name="debut">#REF!</definedName>
    <definedName name="découp_journée">#REF!</definedName>
    <definedName name="découpe_trimestres">#REF!</definedName>
    <definedName name="Dimanche">#REF!</definedName>
    <definedName name="DS_1">#REF!</definedName>
    <definedName name="DS_2">#REF!</definedName>
    <definedName name="Effacement_source">#REF!</definedName>
    <definedName name="effacement_source_agenda">#REF!</definedName>
    <definedName name="F_1">#REF!</definedName>
    <definedName name="F_2">#REF!</definedName>
    <definedName name="F_3">#REF!</definedName>
    <definedName name="F_4">#REF!</definedName>
    <definedName name="f_an">#REF!</definedName>
    <definedName name="f_at">#REF!</definedName>
    <definedName name="f_av">#REF!</definedName>
    <definedName name="f_de">#REF!</definedName>
    <definedName name="f_fe">#REF!</definedName>
    <definedName name="f_ja">#REF!</definedName>
    <definedName name="f_jn">#REF!</definedName>
    <definedName name="f_jt">#REF!</definedName>
    <definedName name="f_mi">#REF!</definedName>
    <definedName name="f_ms">#REF!</definedName>
    <definedName name="f_no">#REF!</definedName>
    <definedName name="f_oc">#REF!</definedName>
    <definedName name="f_se">#REF!</definedName>
    <definedName name="férié">OFFSET(#REF!,,,COUNTA(#REF!)-1,)</definedName>
    <definedName name="feuille_pôle">#REF!</definedName>
    <definedName name="Filtre">#REF!</definedName>
    <definedName name="fin">#REF!</definedName>
    <definedName name="fin_planning">#REF!</definedName>
    <definedName name="Formules_CP">#REF!</definedName>
    <definedName name="FS_1">#REF!</definedName>
    <definedName name="FS_2">#REF!</definedName>
    <definedName name="Ges_scroll">#REF!</definedName>
    <definedName name="heures">#REF!</definedName>
    <definedName name="image" localSheetId="18">OFFSET([1]DECALER!$A$18,0,[1]DECALER!$B$7-1)</definedName>
    <definedName name="image">OFFSET([1]DECALER!$A$18,0,[1]DECALER!$B$7-1)</definedName>
    <definedName name="_xlnm.Print_Titles" localSheetId="17">'Liste globale'!$3:$3</definedName>
    <definedName name="_xlnm.Print_Titles">#REF!</definedName>
    <definedName name="Jeudi">#REF!</definedName>
    <definedName name="Journée_matin">#REF!</definedName>
    <definedName name="Journée_Midi">#REF!</definedName>
    <definedName name="L_Heure_Agenda">#REF!</definedName>
    <definedName name="la_semaine">#REF!</definedName>
    <definedName name="Le_Décal_Agenda">#REF!</definedName>
    <definedName name="Le_premier_lundi">#REF!</definedName>
    <definedName name="Le_scroll">#REF!</definedName>
    <definedName name="lig_date">#REF!</definedName>
    <definedName name="Lig_Ref">#REF!</definedName>
    <definedName name="Ligne_Activité">#REF!</definedName>
    <definedName name="Ligne_HSUP_MTN">#REF!</definedName>
    <definedName name="Ligne_HSUP_SOIR">#REF!</definedName>
    <definedName name="Ligne_max">#REF!</definedName>
    <definedName name="Ligne_position">#REF!</definedName>
    <definedName name="Liste_Catégories">#REF!</definedName>
    <definedName name="Liste_Choix_Catégories">OFFSET(#REF!,1,,COUNTA(#REF!)-1,)</definedName>
    <definedName name="Liste_globale___EW_4" localSheetId="18">#REF!</definedName>
    <definedName name="Liste_globale___EW_4">#REF!</definedName>
    <definedName name="Liste_Positions_abs_apm">#REF!</definedName>
    <definedName name="Liste_Positions_abs_avm">#REF!</definedName>
    <definedName name="Lundi">#REF!</definedName>
    <definedName name="M_A_D_F">#REF!</definedName>
    <definedName name="Mardi">#REF!</definedName>
    <definedName name="max_imprim_ligne">#REF!</definedName>
    <definedName name="Max_Semaine">#REF!</definedName>
    <definedName name="Mémoire">#REF!</definedName>
    <definedName name="mémoire_congés">OFFSET(#REF!,0,0,COUNTA(#REF!),3)</definedName>
    <definedName name="Mercredi">#REF!</definedName>
    <definedName name="Mois_Année">#REF!</definedName>
    <definedName name="Mois_deb_planning">#REF!</definedName>
    <definedName name="N_feuille_BD">#REF!</definedName>
    <definedName name="N_feuille_Global">#REF!</definedName>
    <definedName name="N_feuille_Indivi">#REF!</definedName>
    <definedName name="N_feuille_Planning">#REF!</definedName>
    <definedName name="N_feuille_Système">#REF!</definedName>
    <definedName name="NB_LGN_MTN">#REF!</definedName>
    <definedName name="nb_ligne_personnel">#REF!</definedName>
    <definedName name="NB_PER_MAX">#REF!</definedName>
    <definedName name="NB_Personnel">#REF!</definedName>
    <definedName name="Pâques">#REF!</definedName>
    <definedName name="Pas_Créneau">#REF!</definedName>
    <definedName name="Personnels">#REF!</definedName>
    <definedName name="PHOTO">#REF!</definedName>
    <definedName name="Plage_année">#REF!</definedName>
    <definedName name="Position_abs_apm">OFFSET(#REF!,1,,COUNTA(#REF!)-1,)</definedName>
    <definedName name="Position_abs_avm">OFFSET(#REF!,1,,COUNTA(#REF!)-1,)</definedName>
    <definedName name="position_code">#REF!</definedName>
    <definedName name="Position_code_val">#REF!</definedName>
    <definedName name="Position_journalière">#REF!</definedName>
    <definedName name="Premier_lundi">#REF!</definedName>
    <definedName name="Premier_mois">#REF!</definedName>
    <definedName name="PREMS">#REF!</definedName>
    <definedName name="Ref_global">#REF!</definedName>
    <definedName name="ref_plage_année">#REF!</definedName>
    <definedName name="ref_récap_individuel">#REF!</definedName>
    <definedName name="Samedi">#REF!</definedName>
    <definedName name="Sélection_période">#REF!</definedName>
    <definedName name="Service">#REF!</definedName>
    <definedName name="STR_ACT">#REF!</definedName>
    <definedName name="STR_HEU">#REF!</definedName>
    <definedName name="STR_HSM">#REF!</definedName>
    <definedName name="STR_HSS">#REF!</definedName>
    <definedName name="STR_MER">#REF!</definedName>
    <definedName name="STR_MTN">#REF!</definedName>
    <definedName name="STR_NBL">#REF!</definedName>
    <definedName name="STR_PAS">#REF!</definedName>
    <definedName name="STR_POS">#REF!</definedName>
    <definedName name="tab">#REF!</definedName>
    <definedName name="Tab_Catégories">OFFSET(#REF!,1,,COUNTA(#REF!)-1,2)</definedName>
    <definedName name="tab_z">#REF!</definedName>
    <definedName name="Temps_Mémoire">#REF!</definedName>
    <definedName name="test_jour">#REF!</definedName>
    <definedName name="test_jour_scolaire">#REF!</definedName>
    <definedName name="Titre_Mémoire">#REF!</definedName>
    <definedName name="Valeur_Scroll_Origine">#REF!</definedName>
    <definedName name="Vendredi">#REF!</definedName>
    <definedName name="_xlnm.Print_Area" localSheetId="0">Accueil!$A$1:$AQ$31</definedName>
    <definedName name="_xlnm.Print_Area" localSheetId="9">'Accueil (2)'!$A$1:$K$26</definedName>
    <definedName name="_xlnm.Print_Area" localSheetId="3">'ADRESS PERM'!#REF!</definedName>
    <definedName name="_xlnm.Print_Area" localSheetId="4">'DIP ET QUALIF CIVIL'!$B$1:$H$20</definedName>
    <definedName name="_xlnm.Print_Area" localSheetId="6">'Examens militaires'!$B$1:$H$20</definedName>
    <definedName name="_xlnm.Print_Area" localSheetId="18">'FICHE ANNUELLE D''INSTRUCTION'!$A$2:$V$182</definedName>
    <definedName name="_xlnm.Print_Area" localSheetId="17">'Liste globale'!$A$1:$J$20</definedName>
    <definedName name="_xlnm.Print_Area" localSheetId="10">Manoeuv!$A$1:$H$20</definedName>
    <definedName name="_xlnm.Print_Area" localSheetId="7">Permis!$B$1:$G$20</definedName>
    <definedName name="_xlnm.Print_Area" localSheetId="2">'RENS FAM'!$B$1:$H$20</definedName>
    <definedName name="_xlnm.Print_Area" localSheetId="1">'RENS MILI'!$B$1:$AF$20</definedName>
    <definedName name="_xlnm.Print_Area" localSheetId="5">'Situation militaire'!$B$1:$I$20</definedName>
    <definedName name="zzz">#REF!</definedName>
    <definedName name="zzz1">#REF!</definedName>
  </definedNames>
  <calcPr calcId="162913" iterate="1"/>
</workbook>
</file>

<file path=xl/calcChain.xml><?xml version="1.0" encoding="utf-8"?>
<calcChain xmlns="http://schemas.openxmlformats.org/spreadsheetml/2006/main">
  <c r="AC5" i="5" l="1"/>
  <c r="AC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4" i="5"/>
  <c r="T16" i="5"/>
  <c r="T13" i="5"/>
  <c r="T14" i="5"/>
  <c r="T15" i="5"/>
  <c r="T17" i="5"/>
  <c r="T18" i="5"/>
  <c r="T19" i="5"/>
  <c r="T20" i="5"/>
  <c r="T6" i="5"/>
  <c r="T7" i="5"/>
  <c r="T8" i="5"/>
  <c r="T9" i="5"/>
  <c r="T10" i="5"/>
  <c r="T11" i="5"/>
  <c r="T12" i="5"/>
  <c r="T5" i="5"/>
  <c r="T4" i="5"/>
  <c r="F7" i="229" l="1"/>
  <c r="N9" i="229"/>
  <c r="H9" i="229"/>
  <c r="L3" i="229"/>
  <c r="F3" i="229"/>
  <c r="E147" i="229"/>
  <c r="D147" i="229"/>
  <c r="C147" i="229"/>
  <c r="B147" i="229"/>
  <c r="F135" i="229"/>
  <c r="V132" i="229"/>
  <c r="U132" i="229"/>
  <c r="T132" i="229"/>
  <c r="S132" i="229"/>
  <c r="Q132" i="229"/>
  <c r="P132" i="229"/>
  <c r="O132" i="229"/>
  <c r="M132" i="229"/>
  <c r="L132" i="229"/>
  <c r="K132" i="229"/>
  <c r="J132" i="229"/>
  <c r="H132" i="229"/>
  <c r="G132" i="229"/>
  <c r="V127" i="229"/>
  <c r="U127" i="229"/>
  <c r="T127" i="229"/>
  <c r="S127" i="229"/>
  <c r="R127" i="229"/>
  <c r="Q127" i="229"/>
  <c r="O127" i="229"/>
  <c r="N127" i="229"/>
  <c r="M127" i="229"/>
  <c r="K127" i="229"/>
  <c r="J127" i="229"/>
  <c r="H127" i="229"/>
  <c r="G127" i="229"/>
  <c r="V125" i="229"/>
  <c r="U125" i="229"/>
  <c r="T125" i="229"/>
  <c r="S125" i="229"/>
  <c r="R125" i="229"/>
  <c r="Q125" i="229"/>
  <c r="O125" i="229"/>
  <c r="N125" i="229"/>
  <c r="M125" i="229"/>
  <c r="K125" i="229"/>
  <c r="J125" i="229"/>
  <c r="H125" i="229"/>
  <c r="G125" i="229"/>
  <c r="V123" i="229"/>
  <c r="U123" i="229"/>
  <c r="T123" i="229"/>
  <c r="S123" i="229"/>
  <c r="R123" i="229"/>
  <c r="Q123" i="229"/>
  <c r="O123" i="229"/>
  <c r="N123" i="229"/>
  <c r="M123" i="229"/>
  <c r="K123" i="229"/>
  <c r="J123" i="229"/>
  <c r="H123" i="229"/>
  <c r="G123" i="229"/>
  <c r="V121" i="229"/>
  <c r="U121" i="229"/>
  <c r="T121" i="229"/>
  <c r="S121" i="229"/>
  <c r="R121" i="229"/>
  <c r="Q121" i="229"/>
  <c r="O121" i="229"/>
  <c r="N121" i="229"/>
  <c r="M121" i="229"/>
  <c r="K121" i="229"/>
  <c r="J121" i="229"/>
  <c r="H121" i="229"/>
  <c r="G121" i="229"/>
  <c r="V119" i="229"/>
  <c r="U119" i="229"/>
  <c r="T119" i="229"/>
  <c r="S119" i="229"/>
  <c r="R119" i="229"/>
  <c r="Q119" i="229"/>
  <c r="O119" i="229"/>
  <c r="N119" i="229"/>
  <c r="M119" i="229"/>
  <c r="K119" i="229"/>
  <c r="J119" i="229"/>
  <c r="H119" i="229"/>
  <c r="G119" i="229"/>
  <c r="AT4" i="8"/>
  <c r="C4" i="8"/>
  <c r="N7" i="229" s="1"/>
  <c r="H20" i="149" l="1"/>
  <c r="E20" i="149"/>
  <c r="D20" i="149"/>
  <c r="C20" i="144" s="1"/>
  <c r="C20" i="149"/>
  <c r="B20" i="148" s="1"/>
  <c r="B20" i="149"/>
  <c r="A20" i="142" s="1"/>
  <c r="H19" i="149"/>
  <c r="E19" i="149"/>
  <c r="D19" i="149"/>
  <c r="C19" i="148" s="1"/>
  <c r="C19" i="149"/>
  <c r="B19" i="142" s="1"/>
  <c r="B19" i="149"/>
  <c r="A19" i="146" s="1"/>
  <c r="H18" i="149"/>
  <c r="E18" i="149"/>
  <c r="D18" i="149"/>
  <c r="C18" i="142" s="1"/>
  <c r="C18" i="149"/>
  <c r="B18" i="148" s="1"/>
  <c r="B18" i="149"/>
  <c r="A18" i="142" s="1"/>
  <c r="H17" i="149"/>
  <c r="E17" i="149"/>
  <c r="D17" i="149"/>
  <c r="C17" i="146" s="1"/>
  <c r="C17" i="149"/>
  <c r="B17" i="148" s="1"/>
  <c r="B17" i="149"/>
  <c r="H16" i="149"/>
  <c r="E16" i="149"/>
  <c r="D16" i="149"/>
  <c r="C16" i="144" s="1"/>
  <c r="C16" i="149"/>
  <c r="B16" i="148" s="1"/>
  <c r="B16" i="149"/>
  <c r="A16" i="142" s="1"/>
  <c r="H15" i="149"/>
  <c r="E15" i="149"/>
  <c r="D15" i="149"/>
  <c r="C15" i="148" s="1"/>
  <c r="C15" i="149"/>
  <c r="B15" i="143" s="1"/>
  <c r="B15" i="149"/>
  <c r="A15" i="147" s="1"/>
  <c r="H14" i="149"/>
  <c r="E14" i="149"/>
  <c r="D14" i="149"/>
  <c r="C14" i="142" s="1"/>
  <c r="C14" i="149"/>
  <c r="B14" i="146" s="1"/>
  <c r="B14" i="149"/>
  <c r="A14" i="142" s="1"/>
  <c r="H13" i="149"/>
  <c r="E13" i="149"/>
  <c r="D13" i="149"/>
  <c r="C13" i="142" s="1"/>
  <c r="C13" i="149"/>
  <c r="B13" i="146" s="1"/>
  <c r="B13" i="149"/>
  <c r="A13" i="147" s="1"/>
  <c r="H12" i="149"/>
  <c r="E12" i="149"/>
  <c r="D12" i="149"/>
  <c r="C12" i="144" s="1"/>
  <c r="C12" i="149"/>
  <c r="B12" i="143" s="1"/>
  <c r="B12" i="149"/>
  <c r="A12" i="142" s="1"/>
  <c r="H11" i="149"/>
  <c r="E11" i="149"/>
  <c r="D11" i="149"/>
  <c r="C11" i="144" s="1"/>
  <c r="C11" i="149"/>
  <c r="B11" i="146" s="1"/>
  <c r="B11" i="149"/>
  <c r="A11" i="148" s="1"/>
  <c r="H10" i="149"/>
  <c r="E10" i="149"/>
  <c r="D10" i="149"/>
  <c r="C10" i="149"/>
  <c r="B10" i="146" s="1"/>
  <c r="B10" i="149"/>
  <c r="A10" i="142" s="1"/>
  <c r="H9" i="149"/>
  <c r="E9" i="149"/>
  <c r="D9" i="149"/>
  <c r="C9" i="145" s="1"/>
  <c r="C9" i="149"/>
  <c r="B9" i="146" s="1"/>
  <c r="B9" i="149"/>
  <c r="A9" i="145" s="1"/>
  <c r="H8" i="149"/>
  <c r="E8" i="149"/>
  <c r="D8" i="149"/>
  <c r="C8" i="144" s="1"/>
  <c r="C8" i="149"/>
  <c r="B8" i="147" s="1"/>
  <c r="B8" i="149"/>
  <c r="A8" i="142" s="1"/>
  <c r="H7" i="149"/>
  <c r="E7" i="149"/>
  <c r="D7" i="149"/>
  <c r="C7" i="148" s="1"/>
  <c r="C7" i="149"/>
  <c r="B7" i="146" s="1"/>
  <c r="B7" i="149"/>
  <c r="A7" i="148" s="1"/>
  <c r="H6" i="149"/>
  <c r="E6" i="149"/>
  <c r="D6" i="149"/>
  <c r="C6" i="147" s="1"/>
  <c r="C6" i="149"/>
  <c r="B6" i="148" s="1"/>
  <c r="B6" i="149"/>
  <c r="A6" i="144" s="1"/>
  <c r="J5" i="149"/>
  <c r="J6" i="149" s="1"/>
  <c r="J7" i="149" s="1"/>
  <c r="I5" i="149"/>
  <c r="H5" i="149"/>
  <c r="E5" i="149"/>
  <c r="D5" i="149"/>
  <c r="C5" i="149"/>
  <c r="B5" i="147" s="1"/>
  <c r="B5" i="149"/>
  <c r="A5" i="148" s="1"/>
  <c r="H4" i="149"/>
  <c r="E4" i="149"/>
  <c r="D4" i="149"/>
  <c r="C4" i="144" s="1"/>
  <c r="C4" i="149"/>
  <c r="B4" i="146" s="1"/>
  <c r="B4" i="149"/>
  <c r="A4" i="142" s="1"/>
  <c r="H2" i="149"/>
  <c r="I1" i="149"/>
  <c r="C1" i="149"/>
  <c r="F8" i="229" s="1"/>
  <c r="A17" i="148"/>
  <c r="B14" i="148"/>
  <c r="A13" i="148"/>
  <c r="B10" i="148"/>
  <c r="A9" i="148"/>
  <c r="A19" i="147"/>
  <c r="A17" i="147"/>
  <c r="C13" i="147"/>
  <c r="B10" i="147"/>
  <c r="C9" i="147"/>
  <c r="A9" i="147"/>
  <c r="A7" i="147"/>
  <c r="C19" i="146"/>
  <c r="B18" i="146"/>
  <c r="A17" i="146"/>
  <c r="B16" i="146"/>
  <c r="A15" i="146"/>
  <c r="B12" i="146"/>
  <c r="C11" i="146"/>
  <c r="C9" i="146"/>
  <c r="C7" i="146"/>
  <c r="B6" i="146"/>
  <c r="B5" i="146"/>
  <c r="A19" i="145"/>
  <c r="A17" i="145"/>
  <c r="B14" i="145"/>
  <c r="C13" i="145"/>
  <c r="B12" i="145"/>
  <c r="C11" i="145"/>
  <c r="A11" i="145"/>
  <c r="B10" i="145"/>
  <c r="C7" i="145"/>
  <c r="AE20" i="144"/>
  <c r="Z20" i="144"/>
  <c r="U20" i="144"/>
  <c r="P20" i="144"/>
  <c r="K20" i="144"/>
  <c r="F20" i="144"/>
  <c r="B20" i="144"/>
  <c r="AE19" i="144"/>
  <c r="Z19" i="144"/>
  <c r="U19" i="144"/>
  <c r="P19" i="144"/>
  <c r="K19" i="144"/>
  <c r="F19" i="144"/>
  <c r="B19" i="144"/>
  <c r="A19" i="144"/>
  <c r="AE18" i="144"/>
  <c r="Z18" i="144"/>
  <c r="U18" i="144"/>
  <c r="P18" i="144"/>
  <c r="K18" i="144"/>
  <c r="F18" i="144"/>
  <c r="AE17" i="144"/>
  <c r="Z17" i="144"/>
  <c r="U17" i="144"/>
  <c r="P17" i="144"/>
  <c r="K17" i="144"/>
  <c r="F17" i="144"/>
  <c r="A17" i="144"/>
  <c r="AE16" i="144"/>
  <c r="Z16" i="144"/>
  <c r="U16" i="144"/>
  <c r="P16" i="144"/>
  <c r="K16" i="144"/>
  <c r="F16" i="144"/>
  <c r="B16" i="144"/>
  <c r="AE15" i="144"/>
  <c r="Z15" i="144"/>
  <c r="U15" i="144"/>
  <c r="P15" i="144"/>
  <c r="K15" i="144"/>
  <c r="F15" i="144"/>
  <c r="AE14" i="144"/>
  <c r="Z14" i="144"/>
  <c r="U14" i="144"/>
  <c r="P14" i="144"/>
  <c r="K14" i="144"/>
  <c r="F14" i="144"/>
  <c r="AE13" i="144"/>
  <c r="Z13" i="144"/>
  <c r="U13" i="144"/>
  <c r="P13" i="144"/>
  <c r="K13" i="144"/>
  <c r="F13" i="144"/>
  <c r="C13" i="144"/>
  <c r="A13" i="144"/>
  <c r="AE12" i="144"/>
  <c r="Z12" i="144"/>
  <c r="U12" i="144"/>
  <c r="P12" i="144"/>
  <c r="K12" i="144"/>
  <c r="F12" i="144"/>
  <c r="B12" i="144"/>
  <c r="AE11" i="144"/>
  <c r="Z11" i="144"/>
  <c r="U11" i="144"/>
  <c r="P11" i="144"/>
  <c r="K11" i="144"/>
  <c r="F11" i="144"/>
  <c r="A11" i="144"/>
  <c r="AE10" i="144"/>
  <c r="Z10" i="144"/>
  <c r="U10" i="144"/>
  <c r="P10" i="144"/>
  <c r="K10" i="144"/>
  <c r="F10" i="144"/>
  <c r="B10" i="144"/>
  <c r="AE9" i="144"/>
  <c r="Z9" i="144"/>
  <c r="U9" i="144"/>
  <c r="P9" i="144"/>
  <c r="K9" i="144"/>
  <c r="F9" i="144"/>
  <c r="A9" i="144"/>
  <c r="AE8" i="144"/>
  <c r="Z8" i="144"/>
  <c r="U8" i="144"/>
  <c r="P8" i="144"/>
  <c r="K8" i="144"/>
  <c r="F8" i="144"/>
  <c r="AE7" i="144"/>
  <c r="Z7" i="144"/>
  <c r="U7" i="144"/>
  <c r="P7" i="144"/>
  <c r="K7" i="144"/>
  <c r="F7" i="144"/>
  <c r="B7" i="144"/>
  <c r="A7" i="144"/>
  <c r="AE6" i="144"/>
  <c r="Z6" i="144"/>
  <c r="U6" i="144"/>
  <c r="P6" i="144"/>
  <c r="K6" i="144"/>
  <c r="F6" i="144"/>
  <c r="C6" i="144"/>
  <c r="B6" i="144"/>
  <c r="AE5" i="144"/>
  <c r="Z5" i="144"/>
  <c r="U5" i="144"/>
  <c r="P5" i="144"/>
  <c r="K5" i="144"/>
  <c r="F5" i="144"/>
  <c r="B5" i="144"/>
  <c r="A5" i="144"/>
  <c r="AE4" i="144"/>
  <c r="Z4" i="144"/>
  <c r="U4" i="144"/>
  <c r="P4" i="144"/>
  <c r="K4" i="144"/>
  <c r="F4" i="144"/>
  <c r="B4" i="144"/>
  <c r="C19" i="143"/>
  <c r="B19" i="143"/>
  <c r="A19" i="143"/>
  <c r="A17" i="143"/>
  <c r="C15" i="143"/>
  <c r="B14" i="143"/>
  <c r="C13" i="143"/>
  <c r="A13" i="143"/>
  <c r="C11" i="143"/>
  <c r="B11" i="143"/>
  <c r="C9" i="143"/>
  <c r="A9" i="143"/>
  <c r="C7" i="143"/>
  <c r="B7" i="143"/>
  <c r="A7" i="143"/>
  <c r="B4" i="143"/>
  <c r="B20" i="142"/>
  <c r="C19" i="142"/>
  <c r="A19" i="142"/>
  <c r="C17" i="142"/>
  <c r="A17" i="142"/>
  <c r="B16" i="142"/>
  <c r="C15" i="142"/>
  <c r="B14" i="142"/>
  <c r="A13" i="142"/>
  <c r="C12" i="142"/>
  <c r="B12" i="142"/>
  <c r="C11" i="142"/>
  <c r="A11" i="142"/>
  <c r="B10" i="142"/>
  <c r="A9" i="142"/>
  <c r="B8" i="142"/>
  <c r="C7" i="142"/>
  <c r="B7" i="142"/>
  <c r="C6" i="142"/>
  <c r="B6" i="142"/>
  <c r="C4" i="142"/>
  <c r="B4" i="142"/>
  <c r="S22" i="138"/>
  <c r="Q22" i="138"/>
  <c r="N22" i="138"/>
  <c r="M22" i="138"/>
  <c r="J22" i="138"/>
  <c r="H22" i="138"/>
  <c r="F22" i="138"/>
  <c r="D22" i="138"/>
  <c r="C22" i="138"/>
  <c r="B22" i="138"/>
  <c r="S21" i="138"/>
  <c r="Q21" i="138"/>
  <c r="N21" i="138"/>
  <c r="M21" i="138"/>
  <c r="J21" i="138"/>
  <c r="H21" i="138"/>
  <c r="F21" i="138"/>
  <c r="D21" i="138"/>
  <c r="C21" i="138"/>
  <c r="B21" i="138"/>
  <c r="S20" i="138"/>
  <c r="Q20" i="138"/>
  <c r="N20" i="138"/>
  <c r="M20" i="138"/>
  <c r="J20" i="138"/>
  <c r="H20" i="138"/>
  <c r="F20" i="138"/>
  <c r="D20" i="138"/>
  <c r="C20" i="138"/>
  <c r="B20" i="138"/>
  <c r="S19" i="138"/>
  <c r="Q19" i="138"/>
  <c r="N19" i="138"/>
  <c r="M19" i="138"/>
  <c r="J19" i="138"/>
  <c r="H19" i="138"/>
  <c r="F19" i="138"/>
  <c r="D19" i="138"/>
  <c r="C19" i="138"/>
  <c r="B19" i="138"/>
  <c r="S18" i="138"/>
  <c r="Q18" i="138"/>
  <c r="N18" i="138"/>
  <c r="M18" i="138"/>
  <c r="J18" i="138"/>
  <c r="H18" i="138"/>
  <c r="F18" i="138"/>
  <c r="D18" i="138"/>
  <c r="C18" i="138"/>
  <c r="B18" i="138"/>
  <c r="S17" i="138"/>
  <c r="Q17" i="138"/>
  <c r="N17" i="138"/>
  <c r="M17" i="138"/>
  <c r="J17" i="138"/>
  <c r="H17" i="138"/>
  <c r="F17" i="138"/>
  <c r="D17" i="138"/>
  <c r="C17" i="138"/>
  <c r="B17" i="138"/>
  <c r="S16" i="138"/>
  <c r="Q16" i="138"/>
  <c r="N16" i="138"/>
  <c r="M16" i="138"/>
  <c r="J16" i="138"/>
  <c r="H16" i="138"/>
  <c r="F16" i="138"/>
  <c r="D16" i="138"/>
  <c r="C16" i="138"/>
  <c r="B16" i="138"/>
  <c r="S15" i="138"/>
  <c r="Q15" i="138"/>
  <c r="N15" i="138"/>
  <c r="M15" i="138"/>
  <c r="J15" i="138"/>
  <c r="H15" i="138"/>
  <c r="F15" i="138"/>
  <c r="D15" i="138"/>
  <c r="C15" i="138"/>
  <c r="B15" i="138"/>
  <c r="S14" i="138"/>
  <c r="Q14" i="138"/>
  <c r="N14" i="138"/>
  <c r="M14" i="138"/>
  <c r="J14" i="138"/>
  <c r="H14" i="138"/>
  <c r="F14" i="138"/>
  <c r="D14" i="138"/>
  <c r="C14" i="138"/>
  <c r="B14" i="138"/>
  <c r="A14" i="138"/>
  <c r="S13" i="138"/>
  <c r="Q13" i="138"/>
  <c r="N13" i="138"/>
  <c r="M13" i="138"/>
  <c r="J13" i="138"/>
  <c r="H13" i="138"/>
  <c r="F13" i="138"/>
  <c r="D13" i="138"/>
  <c r="C13" i="138"/>
  <c r="B13" i="138"/>
  <c r="A13" i="138"/>
  <c r="S12" i="138"/>
  <c r="Q12" i="138"/>
  <c r="N12" i="138"/>
  <c r="M12" i="138"/>
  <c r="J12" i="138"/>
  <c r="H12" i="138"/>
  <c r="F12" i="138"/>
  <c r="D12" i="138"/>
  <c r="C12" i="138"/>
  <c r="B12" i="138"/>
  <c r="A12" i="138"/>
  <c r="S11" i="138"/>
  <c r="Q11" i="138"/>
  <c r="N11" i="138"/>
  <c r="M11" i="138"/>
  <c r="J11" i="138"/>
  <c r="H11" i="138"/>
  <c r="F11" i="138"/>
  <c r="D11" i="138"/>
  <c r="C11" i="138"/>
  <c r="B11" i="138"/>
  <c r="S10" i="138"/>
  <c r="Q10" i="138"/>
  <c r="N10" i="138"/>
  <c r="M10" i="138"/>
  <c r="J10" i="138"/>
  <c r="H10" i="138"/>
  <c r="F10" i="138"/>
  <c r="D10" i="138"/>
  <c r="C10" i="138"/>
  <c r="B10" i="138"/>
  <c r="S9" i="138"/>
  <c r="Q9" i="138"/>
  <c r="N9" i="138"/>
  <c r="M9" i="138"/>
  <c r="J9" i="138"/>
  <c r="H9" i="138"/>
  <c r="F9" i="138"/>
  <c r="D9" i="138"/>
  <c r="C9" i="138"/>
  <c r="B9" i="138"/>
  <c r="S8" i="138"/>
  <c r="Q8" i="138"/>
  <c r="N8" i="138"/>
  <c r="M8" i="138"/>
  <c r="J8" i="138"/>
  <c r="H8" i="138"/>
  <c r="F8" i="138"/>
  <c r="D8" i="138"/>
  <c r="C8" i="138"/>
  <c r="B8" i="138"/>
  <c r="S7" i="138"/>
  <c r="Q7" i="138"/>
  <c r="N7" i="138"/>
  <c r="M7" i="138"/>
  <c r="J7" i="138"/>
  <c r="H7" i="138"/>
  <c r="F7" i="138"/>
  <c r="D7" i="138"/>
  <c r="C7" i="138"/>
  <c r="B7" i="138"/>
  <c r="S6" i="138"/>
  <c r="Q6" i="138"/>
  <c r="N6" i="138"/>
  <c r="M6" i="138"/>
  <c r="J6" i="138"/>
  <c r="H6" i="138"/>
  <c r="F6" i="138"/>
  <c r="D6" i="138"/>
  <c r="C6" i="138"/>
  <c r="B6" i="138"/>
  <c r="D5" i="138"/>
  <c r="C5" i="138"/>
  <c r="B5" i="138"/>
  <c r="A5" i="138"/>
  <c r="A1" i="138"/>
  <c r="AF20" i="144"/>
  <c r="AA20" i="144"/>
  <c r="L20" i="144"/>
  <c r="Q20" i="144"/>
  <c r="V20" i="144"/>
  <c r="G20" i="144"/>
  <c r="AF19" i="144"/>
  <c r="AA19" i="144"/>
  <c r="L19" i="144"/>
  <c r="Q19" i="144"/>
  <c r="V19" i="144"/>
  <c r="AF18" i="144"/>
  <c r="AA18" i="144"/>
  <c r="L18" i="144"/>
  <c r="Q18" i="144"/>
  <c r="V18" i="144"/>
  <c r="G18" i="144"/>
  <c r="AF17" i="144"/>
  <c r="AA17" i="144"/>
  <c r="L17" i="144"/>
  <c r="Q17" i="144"/>
  <c r="V17" i="144"/>
  <c r="AF16" i="144"/>
  <c r="AA16" i="144"/>
  <c r="L16" i="144"/>
  <c r="Q16" i="144"/>
  <c r="V16" i="144"/>
  <c r="G16" i="144"/>
  <c r="AF15" i="144"/>
  <c r="AA15" i="144"/>
  <c r="L15" i="144"/>
  <c r="Q15" i="144"/>
  <c r="V15" i="144"/>
  <c r="AF14" i="144"/>
  <c r="AA14" i="144"/>
  <c r="L14" i="144"/>
  <c r="Q14" i="144"/>
  <c r="V14" i="144"/>
  <c r="G14" i="144"/>
  <c r="AF13" i="144"/>
  <c r="AA13" i="144"/>
  <c r="L13" i="144"/>
  <c r="Q13" i="144"/>
  <c r="V13" i="144"/>
  <c r="AF12" i="144"/>
  <c r="AA12" i="144"/>
  <c r="L12" i="144"/>
  <c r="Q12" i="144"/>
  <c r="V12" i="144"/>
  <c r="G12" i="144"/>
  <c r="AF11" i="144"/>
  <c r="AA11" i="144"/>
  <c r="L11" i="144"/>
  <c r="Q11" i="144"/>
  <c r="V11" i="144"/>
  <c r="AF10" i="144"/>
  <c r="AA10" i="144"/>
  <c r="L10" i="144"/>
  <c r="Q10" i="144"/>
  <c r="V10" i="144"/>
  <c r="G10" i="144"/>
  <c r="AF9" i="144"/>
  <c r="AA9" i="144"/>
  <c r="L9" i="144"/>
  <c r="Q9" i="144"/>
  <c r="V9" i="144"/>
  <c r="AF8" i="144"/>
  <c r="AA8" i="144"/>
  <c r="L8" i="144"/>
  <c r="Q8" i="144"/>
  <c r="V8" i="144"/>
  <c r="G8" i="144"/>
  <c r="AF7" i="144"/>
  <c r="AA7" i="144"/>
  <c r="L7" i="144"/>
  <c r="Q7" i="144"/>
  <c r="V7" i="144"/>
  <c r="AF6" i="144"/>
  <c r="AA6" i="144"/>
  <c r="L6" i="144"/>
  <c r="Q6" i="144"/>
  <c r="V6" i="144"/>
  <c r="G6" i="144"/>
  <c r="AF5" i="144"/>
  <c r="AA5" i="144"/>
  <c r="L5" i="144"/>
  <c r="Q5" i="144"/>
  <c r="V5" i="144"/>
  <c r="AF4" i="144"/>
  <c r="AA4" i="144"/>
  <c r="L4" i="144"/>
  <c r="Q4" i="144"/>
  <c r="V4" i="144"/>
  <c r="G4" i="144"/>
  <c r="E20" i="11"/>
  <c r="D20" i="11"/>
  <c r="C20" i="11"/>
  <c r="B20" i="11"/>
  <c r="E19" i="11"/>
  <c r="D19" i="11"/>
  <c r="C19" i="11"/>
  <c r="B19" i="11"/>
  <c r="E18" i="11"/>
  <c r="D18" i="11"/>
  <c r="C18" i="11"/>
  <c r="B18" i="11"/>
  <c r="E17" i="11"/>
  <c r="D17" i="11"/>
  <c r="C17" i="11"/>
  <c r="B17" i="11"/>
  <c r="E16" i="11"/>
  <c r="D16" i="11"/>
  <c r="C16" i="11"/>
  <c r="B16" i="11"/>
  <c r="E15" i="11"/>
  <c r="D15" i="11"/>
  <c r="C15" i="11"/>
  <c r="B15" i="11"/>
  <c r="E14" i="11"/>
  <c r="D14" i="11"/>
  <c r="C14" i="11"/>
  <c r="B14" i="11"/>
  <c r="E13" i="11"/>
  <c r="D13" i="11"/>
  <c r="C13" i="11"/>
  <c r="B13" i="11"/>
  <c r="E12" i="11"/>
  <c r="D12" i="11"/>
  <c r="C12" i="11"/>
  <c r="B12" i="11"/>
  <c r="E11" i="11"/>
  <c r="D11" i="11"/>
  <c r="C11" i="11"/>
  <c r="B11" i="11"/>
  <c r="E10" i="11"/>
  <c r="D10" i="11"/>
  <c r="C10" i="11"/>
  <c r="B10" i="11"/>
  <c r="E9" i="11"/>
  <c r="D9" i="11"/>
  <c r="C9" i="11"/>
  <c r="B9" i="11"/>
  <c r="E8" i="11"/>
  <c r="D8" i="11"/>
  <c r="C8" i="11"/>
  <c r="B8" i="11"/>
  <c r="E7" i="11"/>
  <c r="D7" i="11"/>
  <c r="C7" i="11"/>
  <c r="B7" i="11"/>
  <c r="E6" i="11"/>
  <c r="D6" i="11"/>
  <c r="C6" i="11"/>
  <c r="B6" i="11"/>
  <c r="E5" i="11"/>
  <c r="D5" i="11"/>
  <c r="C5" i="11"/>
  <c r="B5" i="11"/>
  <c r="E4" i="11"/>
  <c r="D4" i="11"/>
  <c r="C4" i="11"/>
  <c r="B4" i="11"/>
  <c r="I1" i="11"/>
  <c r="G1" i="11"/>
  <c r="C1" i="11"/>
  <c r="E20" i="10"/>
  <c r="D20" i="10"/>
  <c r="C20" i="10"/>
  <c r="B20" i="10"/>
  <c r="E19" i="10"/>
  <c r="D19" i="10"/>
  <c r="C19" i="10"/>
  <c r="B19" i="10"/>
  <c r="E18" i="10"/>
  <c r="D18" i="10"/>
  <c r="C18" i="10"/>
  <c r="B18" i="10"/>
  <c r="E17" i="10"/>
  <c r="D17" i="10"/>
  <c r="C17" i="10"/>
  <c r="B17" i="10"/>
  <c r="E16" i="10"/>
  <c r="D16" i="10"/>
  <c r="C16" i="10"/>
  <c r="B16" i="10"/>
  <c r="E15" i="10"/>
  <c r="D15" i="10"/>
  <c r="C15" i="10"/>
  <c r="B15" i="10"/>
  <c r="E14" i="10"/>
  <c r="D14" i="10"/>
  <c r="C14" i="10"/>
  <c r="B14" i="10"/>
  <c r="E13" i="10"/>
  <c r="D13" i="10"/>
  <c r="C13" i="10"/>
  <c r="B13" i="10"/>
  <c r="E12" i="10"/>
  <c r="D12" i="10"/>
  <c r="C12" i="10"/>
  <c r="B12" i="10"/>
  <c r="E11" i="10"/>
  <c r="D11" i="10"/>
  <c r="C11" i="10"/>
  <c r="B11" i="10"/>
  <c r="E10" i="10"/>
  <c r="D10" i="10"/>
  <c r="C10" i="10"/>
  <c r="B10" i="10"/>
  <c r="E9" i="10"/>
  <c r="D9" i="10"/>
  <c r="C9" i="10"/>
  <c r="B9" i="10"/>
  <c r="E8" i="10"/>
  <c r="D8" i="10"/>
  <c r="C8" i="10"/>
  <c r="B8" i="10"/>
  <c r="E7" i="10"/>
  <c r="D7" i="10"/>
  <c r="C7" i="10"/>
  <c r="B7" i="10"/>
  <c r="E6" i="10"/>
  <c r="D6" i="10"/>
  <c r="C6" i="10"/>
  <c r="B6" i="10"/>
  <c r="E5" i="10"/>
  <c r="D5" i="10"/>
  <c r="C5" i="10"/>
  <c r="B5" i="10"/>
  <c r="E4" i="10"/>
  <c r="D4" i="10"/>
  <c r="C4" i="10"/>
  <c r="B4" i="10"/>
  <c r="J1" i="10"/>
  <c r="G1" i="10"/>
  <c r="C1" i="10"/>
  <c r="AZ20" i="8"/>
  <c r="AY20" i="8"/>
  <c r="AX20" i="8"/>
  <c r="AT20" i="8"/>
  <c r="K20" i="8"/>
  <c r="E20" i="8"/>
  <c r="D20" i="8"/>
  <c r="C20" i="8"/>
  <c r="B20" i="8"/>
  <c r="AZ19" i="8"/>
  <c r="AY19" i="8"/>
  <c r="AX19" i="8"/>
  <c r="AT19" i="8"/>
  <c r="K19" i="8"/>
  <c r="E19" i="8"/>
  <c r="D19" i="8"/>
  <c r="C19" i="8"/>
  <c r="B19" i="8"/>
  <c r="AZ18" i="8"/>
  <c r="AY18" i="8"/>
  <c r="AX18" i="8"/>
  <c r="AT18" i="8"/>
  <c r="K18" i="8"/>
  <c r="E18" i="8"/>
  <c r="D18" i="8"/>
  <c r="C18" i="8"/>
  <c r="B18" i="8"/>
  <c r="AZ17" i="8"/>
  <c r="AY17" i="8"/>
  <c r="AX17" i="8"/>
  <c r="AT17" i="8"/>
  <c r="K17" i="8"/>
  <c r="E17" i="8"/>
  <c r="D17" i="8"/>
  <c r="C17" i="8"/>
  <c r="B17" i="8"/>
  <c r="AZ16" i="8"/>
  <c r="AY16" i="8"/>
  <c r="AX16" i="8"/>
  <c r="AT16" i="8"/>
  <c r="K16" i="8"/>
  <c r="E16" i="8"/>
  <c r="D16" i="8"/>
  <c r="C16" i="8"/>
  <c r="B16" i="8"/>
  <c r="AZ15" i="8"/>
  <c r="AY15" i="8"/>
  <c r="AX15" i="8"/>
  <c r="AT15" i="8"/>
  <c r="K15" i="8"/>
  <c r="E15" i="8"/>
  <c r="D15" i="8"/>
  <c r="C15" i="8"/>
  <c r="B15" i="8"/>
  <c r="AZ14" i="8"/>
  <c r="AY14" i="8"/>
  <c r="AX14" i="8"/>
  <c r="AT14" i="8"/>
  <c r="K14" i="8"/>
  <c r="E14" i="8"/>
  <c r="D14" i="8"/>
  <c r="C14" i="8"/>
  <c r="B14" i="8"/>
  <c r="AZ13" i="8"/>
  <c r="AY13" i="8"/>
  <c r="AX13" i="8"/>
  <c r="AT13" i="8"/>
  <c r="K13" i="8"/>
  <c r="E13" i="8"/>
  <c r="D13" i="8"/>
  <c r="C13" i="8"/>
  <c r="B13" i="8"/>
  <c r="AZ12" i="8"/>
  <c r="AY12" i="8"/>
  <c r="AX12" i="8"/>
  <c r="AT12" i="8"/>
  <c r="K12" i="8"/>
  <c r="E12" i="8"/>
  <c r="D12" i="8"/>
  <c r="C12" i="8"/>
  <c r="B12" i="8"/>
  <c r="AZ11" i="8"/>
  <c r="AY11" i="8"/>
  <c r="AX11" i="8"/>
  <c r="AT11" i="8"/>
  <c r="K11" i="8"/>
  <c r="E11" i="8"/>
  <c r="D11" i="8"/>
  <c r="C11" i="8"/>
  <c r="B11" i="8"/>
  <c r="AZ10" i="8"/>
  <c r="AY10" i="8"/>
  <c r="AX10" i="8"/>
  <c r="AT10" i="8"/>
  <c r="K10" i="8"/>
  <c r="E10" i="8"/>
  <c r="D10" i="8"/>
  <c r="C10" i="8"/>
  <c r="B10" i="8"/>
  <c r="AZ9" i="8"/>
  <c r="AY9" i="8"/>
  <c r="AX9" i="8"/>
  <c r="AT9" i="8"/>
  <c r="K9" i="8"/>
  <c r="E9" i="8"/>
  <c r="D9" i="8"/>
  <c r="C9" i="8"/>
  <c r="B9" i="8"/>
  <c r="AZ8" i="8"/>
  <c r="AY8" i="8"/>
  <c r="AX8" i="8"/>
  <c r="AT8" i="8"/>
  <c r="K8" i="8"/>
  <c r="E8" i="8"/>
  <c r="D8" i="8"/>
  <c r="C8" i="8"/>
  <c r="B8" i="8"/>
  <c r="AZ7" i="8"/>
  <c r="AY7" i="8"/>
  <c r="AX7" i="8"/>
  <c r="AT7" i="8"/>
  <c r="K7" i="8"/>
  <c r="E7" i="8"/>
  <c r="D7" i="8"/>
  <c r="C7" i="8"/>
  <c r="B7" i="8"/>
  <c r="AZ6" i="8"/>
  <c r="AY6" i="8"/>
  <c r="AX6" i="8"/>
  <c r="AT6" i="8"/>
  <c r="K6" i="8"/>
  <c r="E6" i="8"/>
  <c r="D6" i="8"/>
  <c r="C6" i="8"/>
  <c r="B6" i="8"/>
  <c r="AZ5" i="8"/>
  <c r="AY5" i="8"/>
  <c r="AX5" i="8"/>
  <c r="AT5" i="8"/>
  <c r="K5" i="8"/>
  <c r="E5" i="8"/>
  <c r="D5" i="8"/>
  <c r="C5" i="8"/>
  <c r="B5" i="8"/>
  <c r="AZ4" i="8"/>
  <c r="AY4" i="8"/>
  <c r="AX4" i="8"/>
  <c r="K4" i="8"/>
  <c r="E4" i="8"/>
  <c r="D4" i="8"/>
  <c r="B4" i="8"/>
  <c r="K1" i="8"/>
  <c r="G1" i="8"/>
  <c r="C1" i="8"/>
  <c r="E20" i="7"/>
  <c r="D20" i="7"/>
  <c r="C20" i="7"/>
  <c r="B20" i="7"/>
  <c r="E19" i="7"/>
  <c r="D19" i="7"/>
  <c r="C19" i="7"/>
  <c r="B19" i="7"/>
  <c r="E18" i="7"/>
  <c r="D18" i="7"/>
  <c r="C18" i="7"/>
  <c r="B18" i="7"/>
  <c r="E17" i="7"/>
  <c r="D17" i="7"/>
  <c r="C17" i="7"/>
  <c r="B17" i="7"/>
  <c r="E16" i="7"/>
  <c r="D16" i="7"/>
  <c r="C16" i="7"/>
  <c r="B16" i="7"/>
  <c r="E15" i="7"/>
  <c r="D15" i="7"/>
  <c r="C15" i="7"/>
  <c r="B15" i="7"/>
  <c r="E14" i="7"/>
  <c r="D14" i="7"/>
  <c r="C14" i="7"/>
  <c r="B14" i="7"/>
  <c r="E13" i="7"/>
  <c r="D13" i="7"/>
  <c r="C13" i="7"/>
  <c r="B13" i="7"/>
  <c r="E12" i="7"/>
  <c r="D12" i="7"/>
  <c r="C12" i="7"/>
  <c r="B12" i="7"/>
  <c r="E11" i="7"/>
  <c r="D11" i="7"/>
  <c r="C11" i="7"/>
  <c r="B11" i="7"/>
  <c r="E10" i="7"/>
  <c r="D10" i="7"/>
  <c r="C10" i="7"/>
  <c r="B10" i="7"/>
  <c r="E9" i="7"/>
  <c r="D9" i="7"/>
  <c r="C9" i="7"/>
  <c r="B9" i="7"/>
  <c r="E8" i="7"/>
  <c r="D8" i="7"/>
  <c r="C8" i="7"/>
  <c r="B8" i="7"/>
  <c r="E7" i="7"/>
  <c r="D7" i="7"/>
  <c r="C7" i="7"/>
  <c r="B7" i="7"/>
  <c r="E6" i="7"/>
  <c r="D6" i="7"/>
  <c r="C6" i="7"/>
  <c r="B6" i="7"/>
  <c r="E5" i="7"/>
  <c r="D5" i="7"/>
  <c r="C5" i="7"/>
  <c r="B5" i="7"/>
  <c r="E4" i="7"/>
  <c r="D4" i="7"/>
  <c r="C4" i="7"/>
  <c r="B4" i="7"/>
  <c r="G1" i="7"/>
  <c r="C1" i="7"/>
  <c r="J20" i="19"/>
  <c r="H20" i="19"/>
  <c r="G20" i="19"/>
  <c r="F20" i="19"/>
  <c r="E20" i="19"/>
  <c r="D20" i="19"/>
  <c r="C20" i="19"/>
  <c r="B20" i="19"/>
  <c r="A20" i="19"/>
  <c r="J19" i="19"/>
  <c r="H19" i="19"/>
  <c r="G19" i="19"/>
  <c r="F19" i="19"/>
  <c r="E19" i="19"/>
  <c r="D19" i="19"/>
  <c r="C19" i="19"/>
  <c r="B19" i="19"/>
  <c r="A19" i="19"/>
  <c r="J18" i="19"/>
  <c r="H18" i="19"/>
  <c r="G18" i="19"/>
  <c r="F18" i="19"/>
  <c r="E18" i="19"/>
  <c r="D18" i="19"/>
  <c r="C18" i="19"/>
  <c r="B18" i="19"/>
  <c r="A18" i="19"/>
  <c r="J17" i="19"/>
  <c r="H17" i="19"/>
  <c r="G17" i="19"/>
  <c r="F17" i="19"/>
  <c r="E17" i="19"/>
  <c r="D17" i="19"/>
  <c r="C17" i="19"/>
  <c r="B17" i="19"/>
  <c r="A17" i="19"/>
  <c r="J16" i="19"/>
  <c r="H16" i="19"/>
  <c r="G16" i="19"/>
  <c r="F16" i="19"/>
  <c r="E16" i="19"/>
  <c r="D16" i="19"/>
  <c r="C16" i="19"/>
  <c r="B16" i="19"/>
  <c r="A16" i="19"/>
  <c r="J15" i="19"/>
  <c r="H15" i="19"/>
  <c r="G15" i="19"/>
  <c r="F15" i="19"/>
  <c r="E15" i="19"/>
  <c r="D15" i="19"/>
  <c r="C15" i="19"/>
  <c r="B15" i="19"/>
  <c r="A15" i="19"/>
  <c r="J14" i="19"/>
  <c r="H14" i="19"/>
  <c r="G14" i="19"/>
  <c r="F14" i="19"/>
  <c r="E14" i="19"/>
  <c r="D14" i="19"/>
  <c r="C14" i="19"/>
  <c r="B14" i="19"/>
  <c r="A14" i="19"/>
  <c r="J13" i="19"/>
  <c r="H13" i="19"/>
  <c r="G13" i="19"/>
  <c r="F13" i="19"/>
  <c r="E13" i="19"/>
  <c r="D13" i="19"/>
  <c r="C13" i="19"/>
  <c r="B13" i="19"/>
  <c r="A13" i="19"/>
  <c r="J12" i="19"/>
  <c r="H12" i="19"/>
  <c r="G12" i="19"/>
  <c r="F12" i="19"/>
  <c r="E12" i="19"/>
  <c r="D12" i="19"/>
  <c r="C12" i="19"/>
  <c r="B12" i="19"/>
  <c r="A12" i="19"/>
  <c r="J11" i="19"/>
  <c r="H11" i="19"/>
  <c r="G11" i="19"/>
  <c r="F11" i="19"/>
  <c r="E11" i="19"/>
  <c r="D11" i="19"/>
  <c r="C11" i="19"/>
  <c r="B11" i="19"/>
  <c r="A11" i="19"/>
  <c r="J10" i="19"/>
  <c r="H10" i="19"/>
  <c r="G10" i="19"/>
  <c r="F10" i="19"/>
  <c r="E10" i="19"/>
  <c r="D10" i="19"/>
  <c r="C10" i="19"/>
  <c r="B10" i="19"/>
  <c r="A10" i="19"/>
  <c r="J9" i="19"/>
  <c r="H9" i="19"/>
  <c r="G9" i="19"/>
  <c r="F9" i="19"/>
  <c r="E9" i="19"/>
  <c r="D9" i="19"/>
  <c r="C9" i="19"/>
  <c r="B9" i="19"/>
  <c r="A9" i="19"/>
  <c r="J8" i="19"/>
  <c r="H8" i="19"/>
  <c r="G8" i="19"/>
  <c r="F8" i="19"/>
  <c r="E8" i="19"/>
  <c r="D8" i="19"/>
  <c r="C8" i="19"/>
  <c r="B8" i="19"/>
  <c r="A8" i="19"/>
  <c r="J7" i="19"/>
  <c r="H7" i="19"/>
  <c r="G7" i="19"/>
  <c r="F7" i="19"/>
  <c r="E7" i="19"/>
  <c r="D7" i="19"/>
  <c r="C7" i="19"/>
  <c r="B7" i="19"/>
  <c r="A7" i="19"/>
  <c r="J6" i="19"/>
  <c r="H6" i="19"/>
  <c r="G6" i="19"/>
  <c r="F6" i="19"/>
  <c r="E6" i="19"/>
  <c r="D6" i="19"/>
  <c r="C6" i="19"/>
  <c r="B6" i="19"/>
  <c r="A6" i="19"/>
  <c r="J5" i="19"/>
  <c r="H5" i="19"/>
  <c r="G5" i="19"/>
  <c r="F5" i="19"/>
  <c r="E5" i="19"/>
  <c r="D5" i="19"/>
  <c r="C5" i="19"/>
  <c r="B5" i="19"/>
  <c r="A5" i="19"/>
  <c r="J4" i="19"/>
  <c r="H4" i="19"/>
  <c r="G4" i="19"/>
  <c r="F4" i="19"/>
  <c r="E4" i="19"/>
  <c r="D4" i="19"/>
  <c r="C4" i="19"/>
  <c r="B4" i="19"/>
  <c r="A4" i="19"/>
  <c r="I1" i="19"/>
  <c r="E1" i="19"/>
  <c r="B1" i="19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J1" i="6"/>
  <c r="G1" i="6"/>
  <c r="C1" i="6"/>
  <c r="A20" i="5"/>
  <c r="A22" i="138" s="1"/>
  <c r="A19" i="5"/>
  <c r="A18" i="5"/>
  <c r="A20" i="138" s="1"/>
  <c r="A17" i="5"/>
  <c r="A19" i="138" s="1"/>
  <c r="A16" i="5"/>
  <c r="A15" i="5"/>
  <c r="A14" i="5"/>
  <c r="A16" i="138" s="1"/>
  <c r="A13" i="5"/>
  <c r="A15" i="138" s="1"/>
  <c r="A9" i="5"/>
  <c r="A8" i="5"/>
  <c r="A7" i="5"/>
  <c r="A9" i="138" s="1"/>
  <c r="A6" i="5"/>
  <c r="A8" i="138" s="1"/>
  <c r="A5" i="5"/>
  <c r="A7" i="138" s="1"/>
  <c r="A4" i="5"/>
  <c r="E2" i="5"/>
  <c r="H1" i="5"/>
  <c r="B8" i="144" l="1"/>
  <c r="A7" i="145"/>
  <c r="B16" i="145"/>
  <c r="B8" i="146"/>
  <c r="B14" i="147"/>
  <c r="C6" i="148"/>
  <c r="B16" i="147"/>
  <c r="C11" i="148"/>
  <c r="B17" i="142"/>
  <c r="C11" i="147"/>
  <c r="B5" i="148"/>
  <c r="A6" i="142"/>
  <c r="B9" i="148"/>
  <c r="B9" i="143"/>
  <c r="B4" i="147"/>
  <c r="B4" i="148"/>
  <c r="C4" i="147"/>
  <c r="A4" i="144"/>
  <c r="B9" i="142"/>
  <c r="B17" i="143"/>
  <c r="B9" i="144"/>
  <c r="F134" i="229" s="1"/>
  <c r="B17" i="145"/>
  <c r="B17" i="147"/>
  <c r="A5" i="142"/>
  <c r="C9" i="142"/>
  <c r="B13" i="142"/>
  <c r="A15" i="142"/>
  <c r="C16" i="142"/>
  <c r="A5" i="143"/>
  <c r="B10" i="143"/>
  <c r="A15" i="143"/>
  <c r="C17" i="143"/>
  <c r="C9" i="144"/>
  <c r="A15" i="144"/>
  <c r="B17" i="144"/>
  <c r="B18" i="144"/>
  <c r="B4" i="145"/>
  <c r="B9" i="145"/>
  <c r="A15" i="145"/>
  <c r="C17" i="145"/>
  <c r="A7" i="146"/>
  <c r="C13" i="146"/>
  <c r="A5" i="147"/>
  <c r="A11" i="147"/>
  <c r="C17" i="147"/>
  <c r="B5" i="142"/>
  <c r="Q96" i="229" s="1"/>
  <c r="A7" i="142"/>
  <c r="C8" i="142"/>
  <c r="B15" i="142"/>
  <c r="B18" i="142"/>
  <c r="C20" i="142"/>
  <c r="B6" i="143"/>
  <c r="A11" i="143"/>
  <c r="B13" i="143"/>
  <c r="B18" i="143"/>
  <c r="B13" i="144"/>
  <c r="B14" i="144"/>
  <c r="B15" i="144"/>
  <c r="C17" i="144"/>
  <c r="A5" i="145"/>
  <c r="B18" i="145"/>
  <c r="A11" i="146"/>
  <c r="B9" i="147"/>
  <c r="B18" i="147"/>
  <c r="C5" i="148"/>
  <c r="C5" i="147"/>
  <c r="C5" i="145"/>
  <c r="C5" i="143"/>
  <c r="F6" i="229"/>
  <c r="F4" i="229"/>
  <c r="F5" i="229"/>
  <c r="B11" i="142"/>
  <c r="B11" i="144"/>
  <c r="R142" i="229" s="1"/>
  <c r="C5" i="146"/>
  <c r="A4" i="147"/>
  <c r="C5" i="142"/>
  <c r="C5" i="144"/>
  <c r="C10" i="142"/>
  <c r="C10" i="146"/>
  <c r="E110" i="229"/>
  <c r="A138" i="229"/>
  <c r="F142" i="229"/>
  <c r="N132" i="229"/>
  <c r="C7" i="144"/>
  <c r="C15" i="144"/>
  <c r="C19" i="144"/>
  <c r="B8" i="145"/>
  <c r="A13" i="145"/>
  <c r="C19" i="145"/>
  <c r="A9" i="146"/>
  <c r="A13" i="146"/>
  <c r="B20" i="146"/>
  <c r="C7" i="147"/>
  <c r="B12" i="147"/>
  <c r="C19" i="147"/>
  <c r="B8" i="143"/>
  <c r="B16" i="143"/>
  <c r="B20" i="143"/>
  <c r="B6" i="145"/>
  <c r="B13" i="145"/>
  <c r="C15" i="145"/>
  <c r="B20" i="145"/>
  <c r="A5" i="146"/>
  <c r="C15" i="146"/>
  <c r="B6" i="147"/>
  <c r="C15" i="147"/>
  <c r="B20" i="147"/>
  <c r="I142" i="229"/>
  <c r="BK3" i="8"/>
  <c r="G5" i="144"/>
  <c r="G9" i="144"/>
  <c r="G13" i="144"/>
  <c r="G17" i="144"/>
  <c r="A21" i="138"/>
  <c r="G7" i="144"/>
  <c r="G11" i="144"/>
  <c r="G15" i="144"/>
  <c r="G19" i="144"/>
  <c r="A8" i="147"/>
  <c r="A8" i="148"/>
  <c r="A8" i="143"/>
  <c r="A8" i="145"/>
  <c r="C10" i="147"/>
  <c r="C10" i="148"/>
  <c r="C10" i="143"/>
  <c r="C10" i="145"/>
  <c r="A12" i="146"/>
  <c r="A12" i="143"/>
  <c r="A12" i="148"/>
  <c r="A12" i="145"/>
  <c r="C14" i="147"/>
  <c r="C14" i="143"/>
  <c r="C14" i="148"/>
  <c r="C14" i="146"/>
  <c r="C14" i="145"/>
  <c r="A16" i="147"/>
  <c r="A16" i="148"/>
  <c r="A16" i="143"/>
  <c r="A16" i="145"/>
  <c r="C18" i="147"/>
  <c r="C18" i="148"/>
  <c r="C18" i="143"/>
  <c r="C18" i="145"/>
  <c r="A20" i="146"/>
  <c r="A20" i="143"/>
  <c r="A20" i="148"/>
  <c r="A20" i="147"/>
  <c r="A20" i="145"/>
  <c r="C10" i="144"/>
  <c r="C14" i="144"/>
  <c r="C18" i="144"/>
  <c r="A4" i="143"/>
  <c r="A4" i="148"/>
  <c r="A4" i="146"/>
  <c r="A4" i="145"/>
  <c r="A6" i="148"/>
  <c r="A6" i="146"/>
  <c r="A6" i="145"/>
  <c r="A6" i="143"/>
  <c r="A8" i="146"/>
  <c r="A16" i="146"/>
  <c r="C8" i="146"/>
  <c r="C8" i="145"/>
  <c r="C8" i="143"/>
  <c r="A10" i="146"/>
  <c r="A10" i="145"/>
  <c r="A10" i="143"/>
  <c r="C12" i="146"/>
  <c r="C12" i="145"/>
  <c r="C12" i="143"/>
  <c r="A14" i="146"/>
  <c r="A14" i="145"/>
  <c r="A14" i="143"/>
  <c r="C16" i="146"/>
  <c r="C16" i="145"/>
  <c r="C16" i="143"/>
  <c r="A18" i="146"/>
  <c r="A18" i="145"/>
  <c r="A18" i="143"/>
  <c r="C20" i="146"/>
  <c r="C20" i="145"/>
  <c r="C20" i="143"/>
  <c r="A8" i="144"/>
  <c r="A10" i="144"/>
  <c r="A12" i="144"/>
  <c r="A14" i="144"/>
  <c r="A16" i="144"/>
  <c r="A18" i="144"/>
  <c r="A20" i="144"/>
  <c r="C18" i="146"/>
  <c r="A6" i="147"/>
  <c r="A12" i="147"/>
  <c r="C4" i="146"/>
  <c r="C4" i="148"/>
  <c r="C4" i="145"/>
  <c r="C4" i="143"/>
  <c r="B5" i="143"/>
  <c r="B5" i="145"/>
  <c r="I6" i="149"/>
  <c r="C6" i="146"/>
  <c r="C6" i="143"/>
  <c r="C6" i="145"/>
  <c r="B13" i="147"/>
  <c r="B15" i="146"/>
  <c r="B19" i="146"/>
  <c r="B7" i="145"/>
  <c r="B11" i="145"/>
  <c r="B15" i="145"/>
  <c r="B19" i="145"/>
  <c r="B17" i="146"/>
  <c r="B13" i="148"/>
  <c r="J8" i="149"/>
  <c r="AW20" i="8"/>
  <c r="A6" i="138"/>
  <c r="A10" i="138"/>
  <c r="A17" i="138"/>
  <c r="A11" i="138"/>
  <c r="A18" i="138"/>
  <c r="B8" i="148"/>
  <c r="C9" i="148"/>
  <c r="B12" i="148"/>
  <c r="C13" i="148"/>
  <c r="A15" i="148"/>
  <c r="C17" i="148"/>
  <c r="A19" i="148"/>
  <c r="B7" i="148"/>
  <c r="B7" i="147"/>
  <c r="C8" i="148"/>
  <c r="C8" i="147"/>
  <c r="A10" i="148"/>
  <c r="A10" i="147"/>
  <c r="B11" i="148"/>
  <c r="B11" i="147"/>
  <c r="C12" i="148"/>
  <c r="C12" i="147"/>
  <c r="A14" i="148"/>
  <c r="A14" i="147"/>
  <c r="B15" i="148"/>
  <c r="B15" i="147"/>
  <c r="C16" i="148"/>
  <c r="C16" i="147"/>
  <c r="A18" i="148"/>
  <c r="A18" i="147"/>
  <c r="B19" i="148"/>
  <c r="B19" i="147"/>
  <c r="C20" i="148"/>
  <c r="C20" i="147"/>
  <c r="AW19" i="8"/>
  <c r="AW18" i="8"/>
  <c r="AW17" i="8"/>
  <c r="AW16" i="8"/>
  <c r="AW15" i="8"/>
  <c r="AW14" i="8"/>
  <c r="AW13" i="8"/>
  <c r="AW12" i="8"/>
  <c r="AW11" i="8"/>
  <c r="AW10" i="8"/>
  <c r="AV20" i="8"/>
  <c r="AV19" i="8"/>
  <c r="AV18" i="8"/>
  <c r="AV17" i="8"/>
  <c r="AV16" i="8"/>
  <c r="AV15" i="8"/>
  <c r="AV14" i="8"/>
  <c r="AV13" i="8"/>
  <c r="AV12" i="8"/>
  <c r="AV11" i="8"/>
  <c r="AV10" i="8"/>
  <c r="AV9" i="8"/>
  <c r="AV8" i="8"/>
  <c r="AV4" i="8"/>
  <c r="AV5" i="8"/>
  <c r="AV6" i="8"/>
  <c r="AV7" i="8"/>
  <c r="AW8" i="8"/>
  <c r="AW4" i="8"/>
  <c r="AW5" i="8"/>
  <c r="AW6" i="8"/>
  <c r="AW7" i="8"/>
  <c r="AU10" i="8"/>
  <c r="AU12" i="8"/>
  <c r="AU14" i="8"/>
  <c r="AU16" i="8"/>
  <c r="AU18" i="8"/>
  <c r="AU20" i="8"/>
  <c r="AU9" i="8"/>
  <c r="AU4" i="8"/>
  <c r="AU5" i="8"/>
  <c r="AU6" i="8"/>
  <c r="AU7" i="8"/>
  <c r="AU8" i="8"/>
  <c r="AW9" i="8"/>
  <c r="AU11" i="8"/>
  <c r="AU13" i="8"/>
  <c r="AU15" i="8"/>
  <c r="AU17" i="8"/>
  <c r="AU19" i="8"/>
  <c r="F153" i="229" l="1"/>
  <c r="A123" i="229"/>
  <c r="E98" i="229"/>
  <c r="Q110" i="229"/>
  <c r="L104" i="229"/>
  <c r="L106" i="229"/>
  <c r="L100" i="229"/>
  <c r="A98" i="229"/>
  <c r="E114" i="229"/>
  <c r="Q100" i="229"/>
  <c r="H114" i="229"/>
  <c r="E108" i="229"/>
  <c r="H100" i="229"/>
  <c r="A114" i="229"/>
  <c r="H110" i="229"/>
  <c r="H102" i="229"/>
  <c r="H104" i="229"/>
  <c r="H98" i="229"/>
  <c r="A112" i="229"/>
  <c r="A104" i="229"/>
  <c r="Q114" i="229"/>
  <c r="R140" i="229"/>
  <c r="A106" i="229"/>
  <c r="L110" i="229"/>
  <c r="A108" i="229"/>
  <c r="A102" i="229"/>
  <c r="L114" i="229"/>
  <c r="G89" i="229"/>
  <c r="I121" i="229"/>
  <c r="F127" i="229"/>
  <c r="H168" i="229"/>
  <c r="R132" i="229"/>
  <c r="I136" i="229"/>
  <c r="Q98" i="229"/>
  <c r="Q106" i="229"/>
  <c r="L108" i="229"/>
  <c r="A100" i="229"/>
  <c r="E106" i="229"/>
  <c r="L112" i="229"/>
  <c r="E100" i="229"/>
  <c r="H106" i="229"/>
  <c r="Q112" i="229"/>
  <c r="L98" i="229"/>
  <c r="Q104" i="229"/>
  <c r="E112" i="229"/>
  <c r="A119" i="229"/>
  <c r="P123" i="229"/>
  <c r="F125" i="229"/>
  <c r="P175" i="229"/>
  <c r="G91" i="229"/>
  <c r="A151" i="229"/>
  <c r="P181" i="229"/>
  <c r="E104" i="229"/>
  <c r="H112" i="229"/>
  <c r="E96" i="229"/>
  <c r="H96" i="229"/>
  <c r="L102" i="229"/>
  <c r="Q108" i="229"/>
  <c r="L96" i="229"/>
  <c r="Q102" i="229"/>
  <c r="A110" i="229"/>
  <c r="A96" i="229"/>
  <c r="E102" i="229"/>
  <c r="H108" i="229"/>
  <c r="A121" i="229"/>
  <c r="A173" i="229"/>
  <c r="A181" i="229"/>
  <c r="F179" i="229"/>
  <c r="L177" i="229"/>
  <c r="H164" i="229"/>
  <c r="A168" i="229"/>
  <c r="A164" i="229"/>
  <c r="L153" i="229"/>
  <c r="F157" i="229"/>
  <c r="F155" i="229"/>
  <c r="J17" i="229"/>
  <c r="G43" i="229"/>
  <c r="D69" i="229"/>
  <c r="G13" i="229"/>
  <c r="J25" i="229"/>
  <c r="G51" i="229"/>
  <c r="D77" i="229"/>
  <c r="G15" i="229"/>
  <c r="J33" i="229"/>
  <c r="G59" i="229"/>
  <c r="D85" i="229"/>
  <c r="J15" i="229"/>
  <c r="G35" i="229"/>
  <c r="D61" i="229"/>
  <c r="A87" i="229"/>
  <c r="D23" i="229"/>
  <c r="G29" i="229"/>
  <c r="J35" i="229"/>
  <c r="O41" i="229"/>
  <c r="A49" i="229"/>
  <c r="D55" i="229"/>
  <c r="G61" i="229"/>
  <c r="J67" i="229"/>
  <c r="O73" i="229"/>
  <c r="A81" i="229"/>
  <c r="D87" i="229"/>
  <c r="A19" i="229"/>
  <c r="D25" i="229"/>
  <c r="G31" i="229"/>
  <c r="J37" i="229"/>
  <c r="O43" i="229"/>
  <c r="A51" i="229"/>
  <c r="D57" i="229"/>
  <c r="G63" i="229"/>
  <c r="J69" i="229"/>
  <c r="O75" i="229"/>
  <c r="A83" i="229"/>
  <c r="D89" i="229"/>
  <c r="A21" i="229"/>
  <c r="D27" i="229"/>
  <c r="G33" i="229"/>
  <c r="J39" i="229"/>
  <c r="O45" i="229"/>
  <c r="A53" i="229"/>
  <c r="D59" i="229"/>
  <c r="G65" i="229"/>
  <c r="J71" i="229"/>
  <c r="O77" i="229"/>
  <c r="A85" i="229"/>
  <c r="N142" i="229"/>
  <c r="A175" i="229"/>
  <c r="F173" i="229"/>
  <c r="F181" i="229"/>
  <c r="L179" i="229"/>
  <c r="P177" i="229"/>
  <c r="L166" i="229"/>
  <c r="L162" i="229"/>
  <c r="H166" i="229"/>
  <c r="N136" i="229"/>
  <c r="N140" i="229"/>
  <c r="R134" i="229"/>
  <c r="A134" i="229"/>
  <c r="F136" i="229"/>
  <c r="A136" i="229"/>
  <c r="I138" i="229"/>
  <c r="A157" i="229"/>
  <c r="F149" i="229"/>
  <c r="F147" i="229"/>
  <c r="L157" i="229"/>
  <c r="L155" i="229"/>
  <c r="D13" i="229"/>
  <c r="O23" i="229"/>
  <c r="J49" i="229"/>
  <c r="G75" i="229"/>
  <c r="D15" i="229"/>
  <c r="O31" i="229"/>
  <c r="J57" i="229"/>
  <c r="G83" i="229"/>
  <c r="D17" i="229"/>
  <c r="O39" i="229"/>
  <c r="J65" i="229"/>
  <c r="J91" i="229"/>
  <c r="G17" i="229"/>
  <c r="J41" i="229"/>
  <c r="G67" i="229"/>
  <c r="O17" i="229"/>
  <c r="A25" i="229"/>
  <c r="D31" i="229"/>
  <c r="G37" i="229"/>
  <c r="J43" i="229"/>
  <c r="O49" i="229"/>
  <c r="A57" i="229"/>
  <c r="D63" i="229"/>
  <c r="G69" i="229"/>
  <c r="J75" i="229"/>
  <c r="O81" i="229"/>
  <c r="A89" i="229"/>
  <c r="O19" i="229"/>
  <c r="A27" i="229"/>
  <c r="D33" i="229"/>
  <c r="G39" i="229"/>
  <c r="J45" i="229"/>
  <c r="O51" i="229"/>
  <c r="A59" i="229"/>
  <c r="D65" i="229"/>
  <c r="G71" i="229"/>
  <c r="J77" i="229"/>
  <c r="O83" i="229"/>
  <c r="D91" i="229"/>
  <c r="O21" i="229"/>
  <c r="A29" i="229"/>
  <c r="D35" i="229"/>
  <c r="G41" i="229"/>
  <c r="J47" i="229"/>
  <c r="O53" i="229"/>
  <c r="A61" i="229"/>
  <c r="D67" i="229"/>
  <c r="G73" i="229"/>
  <c r="J79" i="229"/>
  <c r="O85" i="229"/>
  <c r="L127" i="229"/>
  <c r="P119" i="229"/>
  <c r="A127" i="229"/>
  <c r="P121" i="229"/>
  <c r="I119" i="229"/>
  <c r="L125" i="229"/>
  <c r="A177" i="229"/>
  <c r="F175" i="229"/>
  <c r="L173" i="229"/>
  <c r="L181" i="229"/>
  <c r="P179" i="229"/>
  <c r="H162" i="229"/>
  <c r="A166" i="229"/>
  <c r="L168" i="229"/>
  <c r="A140" i="229"/>
  <c r="N134" i="229"/>
  <c r="R136" i="229"/>
  <c r="A142" i="229"/>
  <c r="F138" i="229"/>
  <c r="I132" i="229"/>
  <c r="I140" i="229"/>
  <c r="A149" i="229"/>
  <c r="L151" i="229"/>
  <c r="L149" i="229"/>
  <c r="L147" i="229"/>
  <c r="A147" i="229"/>
  <c r="A15" i="229"/>
  <c r="A31" i="229"/>
  <c r="O55" i="229"/>
  <c r="J81" i="229"/>
  <c r="A17" i="229"/>
  <c r="A39" i="229"/>
  <c r="O63" i="229"/>
  <c r="J89" i="229"/>
  <c r="D21" i="229"/>
  <c r="A47" i="229"/>
  <c r="O71" i="229"/>
  <c r="A13" i="229"/>
  <c r="A23" i="229"/>
  <c r="O47" i="229"/>
  <c r="J73" i="229"/>
  <c r="J19" i="229"/>
  <c r="O25" i="229"/>
  <c r="A33" i="229"/>
  <c r="D39" i="229"/>
  <c r="G45" i="229"/>
  <c r="J51" i="229"/>
  <c r="O57" i="229"/>
  <c r="A65" i="229"/>
  <c r="D71" i="229"/>
  <c r="G77" i="229"/>
  <c r="J83" i="229"/>
  <c r="O89" i="229"/>
  <c r="J21" i="229"/>
  <c r="O27" i="229"/>
  <c r="A35" i="229"/>
  <c r="D41" i="229"/>
  <c r="G47" i="229"/>
  <c r="J53" i="229"/>
  <c r="O59" i="229"/>
  <c r="A67" i="229"/>
  <c r="D73" i="229"/>
  <c r="G79" i="229"/>
  <c r="J85" i="229"/>
  <c r="A91" i="229"/>
  <c r="J23" i="229"/>
  <c r="O29" i="229"/>
  <c r="A37" i="229"/>
  <c r="D43" i="229"/>
  <c r="G49" i="229"/>
  <c r="J55" i="229"/>
  <c r="O61" i="229"/>
  <c r="A69" i="229"/>
  <c r="D75" i="229"/>
  <c r="G81" i="229"/>
  <c r="J87" i="229"/>
  <c r="L119" i="229"/>
  <c r="F123" i="229"/>
  <c r="L121" i="229"/>
  <c r="P127" i="229"/>
  <c r="L123" i="229"/>
  <c r="F121" i="229"/>
  <c r="I127" i="229"/>
  <c r="A179" i="229"/>
  <c r="F177" i="229"/>
  <c r="L175" i="229"/>
  <c r="P173" i="229"/>
  <c r="A162" i="229"/>
  <c r="L164" i="229"/>
  <c r="N138" i="229"/>
  <c r="A132" i="229"/>
  <c r="R138" i="229"/>
  <c r="F132" i="229"/>
  <c r="F140" i="229"/>
  <c r="I134" i="229"/>
  <c r="F151" i="229"/>
  <c r="A155" i="229"/>
  <c r="A153" i="229"/>
  <c r="O15" i="229"/>
  <c r="D37" i="229"/>
  <c r="A63" i="229"/>
  <c r="O87" i="229"/>
  <c r="G19" i="229"/>
  <c r="D45" i="229"/>
  <c r="A71" i="229"/>
  <c r="J13" i="229"/>
  <c r="G27" i="229"/>
  <c r="D53" i="229"/>
  <c r="A79" i="229"/>
  <c r="O13" i="229"/>
  <c r="D29" i="229"/>
  <c r="A55" i="229"/>
  <c r="O79" i="229"/>
  <c r="G21" i="229"/>
  <c r="J27" i="229"/>
  <c r="O33" i="229"/>
  <c r="A41" i="229"/>
  <c r="D47" i="229"/>
  <c r="G53" i="229"/>
  <c r="J59" i="229"/>
  <c r="O65" i="229"/>
  <c r="A73" i="229"/>
  <c r="D79" i="229"/>
  <c r="G85" i="229"/>
  <c r="O91" i="229"/>
  <c r="G23" i="229"/>
  <c r="J29" i="229"/>
  <c r="O35" i="229"/>
  <c r="A43" i="229"/>
  <c r="D49" i="229"/>
  <c r="G55" i="229"/>
  <c r="J61" i="229"/>
  <c r="O67" i="229"/>
  <c r="A75" i="229"/>
  <c r="D81" i="229"/>
  <c r="G87" i="229"/>
  <c r="D19" i="229"/>
  <c r="G25" i="229"/>
  <c r="J31" i="229"/>
  <c r="O37" i="229"/>
  <c r="A45" i="229"/>
  <c r="D51" i="229"/>
  <c r="G57" i="229"/>
  <c r="J63" i="229"/>
  <c r="O69" i="229"/>
  <c r="A77" i="229"/>
  <c r="D83" i="229"/>
  <c r="P125" i="229"/>
  <c r="A125" i="229"/>
  <c r="I123" i="229"/>
  <c r="F119" i="229"/>
  <c r="I125" i="229"/>
  <c r="J9" i="149"/>
  <c r="I7" i="149"/>
  <c r="I8" i="149" l="1"/>
  <c r="J10" i="149"/>
  <c r="J11" i="149" l="1"/>
  <c r="I9" i="149"/>
  <c r="I10" i="149" l="1"/>
  <c r="J12" i="149"/>
  <c r="J13" i="149" l="1"/>
  <c r="I11" i="149"/>
  <c r="I12" i="149" l="1"/>
  <c r="J14" i="149"/>
  <c r="J15" i="149" l="1"/>
  <c r="I13" i="149"/>
  <c r="I14" i="149" l="1"/>
  <c r="J16" i="149"/>
  <c r="J17" i="149" l="1"/>
  <c r="I15" i="149"/>
  <c r="I16" i="149" l="1"/>
  <c r="J18" i="149"/>
  <c r="J19" i="149" l="1"/>
  <c r="I17" i="149"/>
  <c r="I18" i="149" l="1"/>
  <c r="J20" i="149"/>
  <c r="I19" i="149" l="1"/>
  <c r="I20" i="149" l="1"/>
</calcChain>
</file>

<file path=xl/comments1.xml><?xml version="1.0" encoding="utf-8"?>
<comments xmlns="http://schemas.openxmlformats.org/spreadsheetml/2006/main">
  <authors>
    <author>rt511-boi-exam</author>
  </authors>
  <commentList>
    <comment ref="E3" authorId="0" shapeId="0">
      <text>
        <r>
          <rPr>
            <b/>
            <sz val="8"/>
            <color indexed="81"/>
            <rFont val="Tahoma"/>
            <family val="2"/>
          </rPr>
          <t xml:space="preserve">pour le matricule mettre un nombre à dix chiffres sans point, ni espace
</t>
        </r>
      </text>
    </comment>
    <comment ref="F3" authorId="0" shapeId="0">
      <text>
        <r>
          <rPr>
            <b/>
            <sz val="8"/>
            <color indexed="81"/>
            <rFont val="Tahoma"/>
            <family val="2"/>
          </rPr>
          <t>Arme de dotation</t>
        </r>
      </text>
    </comment>
    <comment ref="H3" authorId="0" shapeId="0">
      <text>
        <r>
          <rPr>
            <b/>
            <sz val="8"/>
            <color indexed="81"/>
            <rFont val="Tahoma"/>
            <family val="2"/>
          </rPr>
          <t>Emploi principal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<sst xmlns="http://schemas.openxmlformats.org/spreadsheetml/2006/main" count="1318" uniqueCount="497">
  <si>
    <t>Prénoms :</t>
  </si>
  <si>
    <t>Né le :</t>
  </si>
  <si>
    <t>A :</t>
  </si>
  <si>
    <t>Adresse :</t>
  </si>
  <si>
    <t>Tel :</t>
  </si>
  <si>
    <t>N° CIC :</t>
  </si>
  <si>
    <t>Délivrée le :</t>
  </si>
  <si>
    <t>N° CIM :</t>
  </si>
  <si>
    <t>N° CC sncf :</t>
  </si>
  <si>
    <t>N° Passeport mili. :</t>
  </si>
  <si>
    <t>N° Livret A :</t>
  </si>
  <si>
    <t>Nom :</t>
  </si>
  <si>
    <t>Prénom :</t>
  </si>
  <si>
    <t>Nationalité :</t>
  </si>
  <si>
    <t>Profession :</t>
  </si>
  <si>
    <t>Situation matrimoniale :</t>
  </si>
  <si>
    <t>Niveau général :</t>
  </si>
  <si>
    <t>Sports pratiqués :</t>
  </si>
  <si>
    <t>Savoirs faire :</t>
  </si>
  <si>
    <t>EXTRAITS DE SERVICE</t>
  </si>
  <si>
    <t>Date d'entrée en service :</t>
  </si>
  <si>
    <t xml:space="preserve">Date d'entrée en service rectifiée : </t>
  </si>
  <si>
    <t>Contrat de :</t>
  </si>
  <si>
    <t>a/c du :</t>
  </si>
  <si>
    <t>Grade</t>
  </si>
  <si>
    <t xml:space="preserve">Date </t>
  </si>
  <si>
    <t xml:space="preserve">Références </t>
  </si>
  <si>
    <t>Branche</t>
  </si>
  <si>
    <t>Note</t>
  </si>
  <si>
    <t>Date</t>
  </si>
  <si>
    <t>A</t>
  </si>
  <si>
    <t>N°</t>
  </si>
  <si>
    <t>Obtention</t>
  </si>
  <si>
    <t>Confirmation</t>
  </si>
  <si>
    <t>Validation</t>
  </si>
  <si>
    <t>Unité</t>
  </si>
  <si>
    <t>Dernière mise à jour le:</t>
  </si>
  <si>
    <t>Modifiez uniquement les cases vertes.</t>
  </si>
  <si>
    <t>Nous sommes le :</t>
  </si>
  <si>
    <t>Nom</t>
  </si>
  <si>
    <t>Matricule</t>
  </si>
  <si>
    <t>Prénoms</t>
  </si>
  <si>
    <t>Né le</t>
  </si>
  <si>
    <t>Dépt</t>
  </si>
  <si>
    <t>Adresse de permission</t>
  </si>
  <si>
    <t>Dépt.</t>
  </si>
  <si>
    <t>Ville</t>
  </si>
  <si>
    <t>Adresse fiscal</t>
  </si>
  <si>
    <t>N° de mutuelle</t>
  </si>
  <si>
    <t>N° de sécurité social</t>
  </si>
  <si>
    <t>N° de tél perso</t>
  </si>
  <si>
    <t>Assurance vie</t>
  </si>
  <si>
    <t>N° Assurance vie</t>
  </si>
  <si>
    <t>Fin de validité:</t>
  </si>
  <si>
    <t>PÈRE</t>
  </si>
  <si>
    <t>MERE</t>
  </si>
  <si>
    <t>Nbres de frères</t>
  </si>
  <si>
    <t>Nbres de sœurs</t>
  </si>
  <si>
    <t>Diplôme civil</t>
  </si>
  <si>
    <t>Langues étrangères</t>
  </si>
  <si>
    <t>Nageur</t>
  </si>
  <si>
    <t>Religion</t>
  </si>
  <si>
    <t>EXAMENS MILITAIRES</t>
  </si>
  <si>
    <t>Type d'examen</t>
  </si>
  <si>
    <t>REF</t>
  </si>
  <si>
    <t>PERMIS VL</t>
  </si>
  <si>
    <t>PERMIS MOTO</t>
  </si>
  <si>
    <t>OBTENU LE</t>
  </si>
  <si>
    <t>FIN DE VALIDITE</t>
  </si>
  <si>
    <t>PERMIS PL</t>
  </si>
  <si>
    <t>PERMIS SPL</t>
  </si>
  <si>
    <t>PERMIS DE CONDUIRE MILITAIRE</t>
  </si>
  <si>
    <t>GROUPE SANGUIN</t>
  </si>
  <si>
    <t>SOLDAT</t>
  </si>
  <si>
    <t>1CLASSE</t>
  </si>
  <si>
    <t>CAPORAL</t>
  </si>
  <si>
    <t>CAPORAL-CHEF</t>
  </si>
  <si>
    <t>CC1</t>
  </si>
  <si>
    <t>SERGENT</t>
  </si>
  <si>
    <t>SERGENT-CHEF</t>
  </si>
  <si>
    <t>ADJUDANT</t>
  </si>
  <si>
    <t>ADJUDANT-CHEF</t>
  </si>
  <si>
    <t>MAJOR</t>
  </si>
  <si>
    <t>Enfants 1 :</t>
  </si>
  <si>
    <t>Enfants 2 :</t>
  </si>
  <si>
    <t>Enfants 3 :</t>
  </si>
  <si>
    <t>Enfants 4 :</t>
  </si>
  <si>
    <t>Enfants 5  :</t>
  </si>
  <si>
    <t>Enfants 6  :</t>
  </si>
  <si>
    <t>FAMILLES</t>
  </si>
  <si>
    <t>LIEN</t>
  </si>
  <si>
    <t>Niveau et diplôme civil</t>
  </si>
  <si>
    <t>Inscrire dans l'ordre les langues parlées</t>
  </si>
  <si>
    <t>Inscrire dans l'ordre les sports pratiqués</t>
  </si>
  <si>
    <t>Inscrire les savoirs faire ex maçonnerie, boulangerie etc…</t>
  </si>
  <si>
    <t>Date de radiation des contrôle:</t>
  </si>
  <si>
    <t>NOMINATION</t>
  </si>
  <si>
    <t>PERMIS CIVIL</t>
  </si>
  <si>
    <t>PERMIS MOTO (A)</t>
  </si>
  <si>
    <t>PERMIS VL (B)</t>
  </si>
  <si>
    <t>PERMIS PL (C)</t>
  </si>
  <si>
    <t>PERMIS TC (D)</t>
  </si>
  <si>
    <t>PERMIS SPL ( E )</t>
  </si>
  <si>
    <t>QUALIF VBL</t>
  </si>
  <si>
    <t>QUALIF  VAB</t>
  </si>
  <si>
    <t>QUALIF  VBCI</t>
  </si>
  <si>
    <t>Date de SOC :</t>
  </si>
  <si>
    <t>CP</t>
  </si>
  <si>
    <t>CTE</t>
  </si>
  <si>
    <t>N° SAP</t>
  </si>
  <si>
    <t>NUMERO SAP</t>
  </si>
  <si>
    <t>Tel FIXE :</t>
  </si>
  <si>
    <t>Tel PORT:</t>
  </si>
  <si>
    <t>AGE</t>
  </si>
  <si>
    <t>ANNEE DE SERVICE</t>
  </si>
  <si>
    <t>DATE DE NAISSANCE</t>
  </si>
  <si>
    <t>AGE ET ANNEE DE SERVICE</t>
  </si>
  <si>
    <t>GRADE:</t>
  </si>
  <si>
    <t>NOM:</t>
  </si>
  <si>
    <t>PASSEPORT MILITAIRE</t>
  </si>
  <si>
    <t>Emploi</t>
  </si>
  <si>
    <t>CTVI</t>
  </si>
  <si>
    <t>TIREUR MILAN</t>
  </si>
  <si>
    <t>GRENADIER VOLTIGEUR / CHARGEUR TIREUR</t>
  </si>
  <si>
    <t>GRENADIER VOLTIGEUR / POURVOYEUR</t>
  </si>
  <si>
    <t>GRENADIER VOLTIGEUR / ARTIFICIER</t>
  </si>
  <si>
    <t>GRENADIER VOLTIGEUR</t>
  </si>
  <si>
    <t>Numero de livret de solde</t>
  </si>
  <si>
    <t>ANNEE DE GRADE</t>
  </si>
  <si>
    <t>COOPER</t>
  </si>
  <si>
    <t>NOTE</t>
  </si>
  <si>
    <t>NATATION</t>
  </si>
  <si>
    <t>CORDE</t>
  </si>
  <si>
    <t>Cooper</t>
  </si>
  <si>
    <t>Grimper</t>
  </si>
  <si>
    <t>Abdos</t>
  </si>
  <si>
    <t>Natation</t>
  </si>
  <si>
    <t>Marche course</t>
  </si>
  <si>
    <t>Tir</t>
  </si>
  <si>
    <t>CCPS / 40</t>
  </si>
  <si>
    <t>CCPG / 60</t>
  </si>
  <si>
    <t>EXT</t>
  </si>
  <si>
    <t>100+10</t>
  </si>
  <si>
    <t>100+5</t>
  </si>
  <si>
    <t>100m</t>
  </si>
  <si>
    <t>Ne pas toucher les valeurs</t>
  </si>
  <si>
    <t>DU</t>
  </si>
  <si>
    <t>AU</t>
  </si>
  <si>
    <t>POT SEMI-
DIRECT</t>
  </si>
  <si>
    <t>FA</t>
  </si>
  <si>
    <t>FGE/CME</t>
  </si>
  <si>
    <t>CQT</t>
  </si>
  <si>
    <t>CQTS</t>
  </si>
  <si>
    <t>Ouverture Recueil</t>
  </si>
  <si>
    <t>PARCOURS</t>
  </si>
  <si>
    <t>OBSERVATIONS</t>
  </si>
  <si>
    <t>EMPLOI</t>
  </si>
  <si>
    <t>CHEF DE PIECE MILAN</t>
  </si>
  <si>
    <t>GR NOM</t>
  </si>
  <si>
    <t>FONCTION</t>
  </si>
  <si>
    <t>STAGES</t>
  </si>
  <si>
    <t>VMP</t>
  </si>
  <si>
    <t>FIN DE VMP</t>
  </si>
  <si>
    <t>PANO</t>
  </si>
  <si>
    <t>FIN PANO</t>
  </si>
  <si>
    <t>ODONTO</t>
  </si>
  <si>
    <t>FIN ODON</t>
  </si>
  <si>
    <t>ECG</t>
  </si>
  <si>
    <t>AUDIO</t>
  </si>
  <si>
    <t>FIN AUDIO</t>
  </si>
  <si>
    <t>CARTE GS</t>
  </si>
  <si>
    <t>( 2 ANS )</t>
  </si>
  <si>
    <t>( 10 ANS )</t>
  </si>
  <si>
    <t>( 1 AN )</t>
  </si>
  <si>
    <t>2 ANS</t>
  </si>
  <si>
    <t>10 ANS</t>
  </si>
  <si>
    <t>18/20 - 2 ANS</t>
  </si>
  <si>
    <t xml:space="preserve"> 21/40 - 5 ANS</t>
  </si>
  <si>
    <t>&gt; 41 - 2 ANS</t>
  </si>
  <si>
    <t xml:space="preserve"> </t>
  </si>
  <si>
    <t>Prénom</t>
  </si>
  <si>
    <t>manœuvre - vie en campagne - missions extérieurs</t>
  </si>
  <si>
    <t>manœuvre - vie en campagne - missions extérieurs 1</t>
  </si>
  <si>
    <t>manœuvre - vie en campagne - missions extérieurs 2</t>
  </si>
  <si>
    <t>manœuvre - vie en campagne - missions extérieurs 3</t>
  </si>
  <si>
    <t>manœuvre - vie en campagne - missions extérieurs 4</t>
  </si>
  <si>
    <t>manœuvre - vie en campagne - missions extérieurs 5</t>
  </si>
  <si>
    <t>manœuvre - vie en campagne - missions extérieurs 6</t>
  </si>
  <si>
    <t>manœuvre - vie en campagne - missions extérieurs 7</t>
  </si>
  <si>
    <t>manœuvre - vie en campagne - missions extérieurs 8</t>
  </si>
  <si>
    <t>manœuvre - vie en campagne - missions extérieurs 9</t>
  </si>
  <si>
    <t>manœuvre - vie en campagne - missions extérieurs 10</t>
  </si>
  <si>
    <t>Nature 1</t>
  </si>
  <si>
    <t>Unité 1</t>
  </si>
  <si>
    <t>Emploi 1</t>
  </si>
  <si>
    <t>Date 1</t>
  </si>
  <si>
    <t>Observations 1</t>
  </si>
  <si>
    <t>Nature 2</t>
  </si>
  <si>
    <t>Unité 2</t>
  </si>
  <si>
    <t>Emploi 2</t>
  </si>
  <si>
    <t>Date 2</t>
  </si>
  <si>
    <t>Observations 2</t>
  </si>
  <si>
    <t>Nature 3</t>
  </si>
  <si>
    <t>Unité 3</t>
  </si>
  <si>
    <t>Emploi 3</t>
  </si>
  <si>
    <t>Date 3</t>
  </si>
  <si>
    <t>Observations 3</t>
  </si>
  <si>
    <t>Nature 4</t>
  </si>
  <si>
    <t>Unité 4</t>
  </si>
  <si>
    <t>Emploi 4</t>
  </si>
  <si>
    <t>Date 4</t>
  </si>
  <si>
    <t>Observations 4</t>
  </si>
  <si>
    <t>Nature 5</t>
  </si>
  <si>
    <t>Unité 5</t>
  </si>
  <si>
    <t>Emploi 5</t>
  </si>
  <si>
    <t>Date 5</t>
  </si>
  <si>
    <t>Observations 5</t>
  </si>
  <si>
    <t>Nature 6</t>
  </si>
  <si>
    <t>Unité 6</t>
  </si>
  <si>
    <t>Emploi 6</t>
  </si>
  <si>
    <t>Date 6</t>
  </si>
  <si>
    <t>Observations 6</t>
  </si>
  <si>
    <t>Nature 7</t>
  </si>
  <si>
    <t>Unité 7</t>
  </si>
  <si>
    <t>Emploi 7</t>
  </si>
  <si>
    <t>Date 7</t>
  </si>
  <si>
    <t>Observations 7</t>
  </si>
  <si>
    <t>Nature 8</t>
  </si>
  <si>
    <t>Unité 8</t>
  </si>
  <si>
    <t>Emploi 8</t>
  </si>
  <si>
    <t>Date 8</t>
  </si>
  <si>
    <t>Observations 8</t>
  </si>
  <si>
    <t>Nature 9</t>
  </si>
  <si>
    <t>Unité 9</t>
  </si>
  <si>
    <t>Emploi 9</t>
  </si>
  <si>
    <t>Date 9</t>
  </si>
  <si>
    <t>Observations 9</t>
  </si>
  <si>
    <t>Nature 10</t>
  </si>
  <si>
    <t>Unité 10</t>
  </si>
  <si>
    <t>Emploi 10</t>
  </si>
  <si>
    <t>Date 10</t>
  </si>
  <si>
    <t>Observations 10</t>
  </si>
  <si>
    <t>STAGES 1</t>
  </si>
  <si>
    <t>STAGES 2</t>
  </si>
  <si>
    <t>STAGES 3</t>
  </si>
  <si>
    <t>STAGES 4</t>
  </si>
  <si>
    <t>Date  du 1</t>
  </si>
  <si>
    <t>Date au 1</t>
  </si>
  <si>
    <t>note-classement 1</t>
  </si>
  <si>
    <t>brevets obtenus 1</t>
  </si>
  <si>
    <t>Date du 2</t>
  </si>
  <si>
    <t>Date au 2</t>
  </si>
  <si>
    <t>note-classement 2</t>
  </si>
  <si>
    <t>brevets obtenus 2</t>
  </si>
  <si>
    <t>Date du 3</t>
  </si>
  <si>
    <t>Date au 3</t>
  </si>
  <si>
    <t>note-classement 3</t>
  </si>
  <si>
    <t>brevets obtenus 3</t>
  </si>
  <si>
    <t>Date du 4</t>
  </si>
  <si>
    <t>Date au 4</t>
  </si>
  <si>
    <t>note-classement 4</t>
  </si>
  <si>
    <t>brevets obtenus 4</t>
  </si>
  <si>
    <t>tests valeur athlétique 1</t>
  </si>
  <si>
    <t>tests valeur athlétique 2</t>
  </si>
  <si>
    <t>tests valeur athlétique 3</t>
  </si>
  <si>
    <t>tests valeur athlétique 4</t>
  </si>
  <si>
    <t>tests valeur athlétique 5</t>
  </si>
  <si>
    <t>tests valeur athlétique 6</t>
  </si>
  <si>
    <t>nature 1</t>
  </si>
  <si>
    <t>date 1</t>
  </si>
  <si>
    <t>évaluation 1</t>
  </si>
  <si>
    <t>note 1</t>
  </si>
  <si>
    <t>observations 1</t>
  </si>
  <si>
    <t>nature 2</t>
  </si>
  <si>
    <t>date 2</t>
  </si>
  <si>
    <t>évaluation 2</t>
  </si>
  <si>
    <t>note 2</t>
  </si>
  <si>
    <t>observations 2</t>
  </si>
  <si>
    <t>nature 3</t>
  </si>
  <si>
    <t>date 3</t>
  </si>
  <si>
    <t>évaluation 3</t>
  </si>
  <si>
    <t>note 3</t>
  </si>
  <si>
    <t>observations 3</t>
  </si>
  <si>
    <t>nature 4</t>
  </si>
  <si>
    <t>date 4</t>
  </si>
  <si>
    <t>évaluation 4</t>
  </si>
  <si>
    <t>note 4</t>
  </si>
  <si>
    <t>observations 4</t>
  </si>
  <si>
    <t>nature 5</t>
  </si>
  <si>
    <t>date 5</t>
  </si>
  <si>
    <t>évaluation 5</t>
  </si>
  <si>
    <t>note 5</t>
  </si>
  <si>
    <t>observations 5</t>
  </si>
  <si>
    <t>nature 6</t>
  </si>
  <si>
    <t>date 6</t>
  </si>
  <si>
    <t>évaluation 6</t>
  </si>
  <si>
    <t>note 6</t>
  </si>
  <si>
    <t>observations 6</t>
  </si>
  <si>
    <t>ABDOMINAUX</t>
  </si>
  <si>
    <t>Marche Course</t>
  </si>
  <si>
    <t>COVATIR</t>
  </si>
  <si>
    <t>conduite des véhicules 1</t>
  </si>
  <si>
    <t>conduite des véhicules 2</t>
  </si>
  <si>
    <t>conduite des véhicules 3</t>
  </si>
  <si>
    <t>conduite des véhicules 4</t>
  </si>
  <si>
    <t>conduite des véhicules 5</t>
  </si>
  <si>
    <t>conduite des véhicules 6</t>
  </si>
  <si>
    <t>conduite des véhicules 7</t>
  </si>
  <si>
    <t>type 1</t>
  </si>
  <si>
    <t>KM 1</t>
  </si>
  <si>
    <t>appréciations 1</t>
  </si>
  <si>
    <t>type 2</t>
  </si>
  <si>
    <t>KM 2</t>
  </si>
  <si>
    <t>appréciations 2</t>
  </si>
  <si>
    <t>type 3</t>
  </si>
  <si>
    <t>KM 3</t>
  </si>
  <si>
    <t>appréciations 3</t>
  </si>
  <si>
    <t>type 4</t>
  </si>
  <si>
    <t>KM 4</t>
  </si>
  <si>
    <t>appréciations 4</t>
  </si>
  <si>
    <t>type 5</t>
  </si>
  <si>
    <t>KM 5</t>
  </si>
  <si>
    <t>appréciations 5</t>
  </si>
  <si>
    <t>type 6</t>
  </si>
  <si>
    <t>KM 6</t>
  </si>
  <si>
    <t>appréciations 6</t>
  </si>
  <si>
    <t>type 7</t>
  </si>
  <si>
    <t>KM 7</t>
  </si>
  <si>
    <t>appréciations 7</t>
  </si>
  <si>
    <t>Instruction NRBC</t>
  </si>
  <si>
    <t>Instruction NRBC 1</t>
  </si>
  <si>
    <t>Instruction NRBC 2</t>
  </si>
  <si>
    <t>Instruction NRBC 3</t>
  </si>
  <si>
    <t>Instruction NRBC 4</t>
  </si>
  <si>
    <t>Instructions spécifiques diverses</t>
  </si>
  <si>
    <t>instructions spécifiques diverses 1</t>
  </si>
  <si>
    <t>instructions spécifiques diverses 2</t>
  </si>
  <si>
    <t>instructions spécifiques diverses 3</t>
  </si>
  <si>
    <t>instructions spécifiques diverses 4</t>
  </si>
  <si>
    <t>instructions spécifiques diverses 5</t>
  </si>
  <si>
    <t>instructions spécifiques diverses 6</t>
  </si>
  <si>
    <t>fonction 1</t>
  </si>
  <si>
    <t>fonction 2</t>
  </si>
  <si>
    <t>fonction 3</t>
  </si>
  <si>
    <t>fonction 4</t>
  </si>
  <si>
    <t>fonction 5</t>
  </si>
  <si>
    <t>fonction 6</t>
  </si>
  <si>
    <t>TIRS</t>
  </si>
  <si>
    <t>relevé des tirs 1</t>
  </si>
  <si>
    <t>relevé des tirs 2</t>
  </si>
  <si>
    <t>relevé des tirs 3</t>
  </si>
  <si>
    <t>relevé des tirs 4</t>
  </si>
  <si>
    <t>relevé des tirs 5</t>
  </si>
  <si>
    <t>relevé des tirs 6</t>
  </si>
  <si>
    <t>relevé des tirs 7</t>
  </si>
  <si>
    <t>relevé des tirs 8</t>
  </si>
  <si>
    <t>relevé des tirs 9</t>
  </si>
  <si>
    <t>relevé des tirs 10</t>
  </si>
  <si>
    <t>relevé des tirs 11</t>
  </si>
  <si>
    <t>relevé des tirs 12</t>
  </si>
  <si>
    <t>relevé des tirs 13</t>
  </si>
  <si>
    <t>relevé des tirs 14</t>
  </si>
  <si>
    <t>relevé des tirs 15</t>
  </si>
  <si>
    <t>relevé des tirs 16</t>
  </si>
  <si>
    <t>relevé des tirs 17</t>
  </si>
  <si>
    <t>relevé des tirs 18</t>
  </si>
  <si>
    <t>relevé des tirs 19</t>
  </si>
  <si>
    <t>relevé des tirs 20</t>
  </si>
  <si>
    <t>relevé des tirs 21</t>
  </si>
  <si>
    <t>relevé des tirs 22</t>
  </si>
  <si>
    <t>relevé des tirs 23</t>
  </si>
  <si>
    <t>relevé des tirs 24</t>
  </si>
  <si>
    <t>relevé des tirs 25</t>
  </si>
  <si>
    <t>relevé des tirs 26</t>
  </si>
  <si>
    <t>relevé des tirs 27</t>
  </si>
  <si>
    <t>relevé des tirs 28</t>
  </si>
  <si>
    <t>relevé des tirs 29</t>
  </si>
  <si>
    <t>relevé des tirs 30</t>
  </si>
  <si>
    <t>relevé des tirs 31</t>
  </si>
  <si>
    <t>relevé des tirs 32</t>
  </si>
  <si>
    <t>relevé des tirs 33</t>
  </si>
  <si>
    <t>relevé des tirs 34</t>
  </si>
  <si>
    <t>relevé des tirs 35</t>
  </si>
  <si>
    <t>relevé des tirs 36</t>
  </si>
  <si>
    <t>relevé des tirs 37</t>
  </si>
  <si>
    <t>relevé des tirs 38</t>
  </si>
  <si>
    <t>relevé des tirs 39</t>
  </si>
  <si>
    <t>relevé des tirs 40</t>
  </si>
  <si>
    <t xml:space="preserve">Type d'armes </t>
  </si>
  <si>
    <t xml:space="preserve">nature </t>
  </si>
  <si>
    <t xml:space="preserve">nombre de tirs </t>
  </si>
  <si>
    <t xml:space="preserve">stade acquis </t>
  </si>
  <si>
    <t>appréciations</t>
  </si>
  <si>
    <t xml:space="preserve">nature  </t>
  </si>
  <si>
    <t xml:space="preserve">nombre de tirs  </t>
  </si>
  <si>
    <t xml:space="preserve">stade acquis  </t>
  </si>
  <si>
    <t xml:space="preserve">appréciations  </t>
  </si>
  <si>
    <t>Section</t>
  </si>
  <si>
    <t>Identif</t>
  </si>
  <si>
    <t>Arme</t>
  </si>
  <si>
    <t>Numéro</t>
  </si>
  <si>
    <t>Début</t>
  </si>
  <si>
    <t>Fin</t>
  </si>
  <si>
    <t>FICHE ANNUELLE D'INSTRUCTION</t>
  </si>
  <si>
    <t>-</t>
  </si>
  <si>
    <t>PRENOM:</t>
  </si>
  <si>
    <t>Section:</t>
  </si>
  <si>
    <t>Emploi:</t>
  </si>
  <si>
    <t>UNITE:</t>
  </si>
  <si>
    <t>Arme individuelle:</t>
  </si>
  <si>
    <t>Numéro:</t>
  </si>
  <si>
    <t>TYPE D'ARME</t>
  </si>
  <si>
    <t>NATURE</t>
  </si>
  <si>
    <t>NBRE DE TIRS</t>
  </si>
  <si>
    <t>STADE ACQUIS</t>
  </si>
  <si>
    <t>APPRECIATIONS</t>
  </si>
  <si>
    <t>='Liste globale'!$EW$4</t>
  </si>
  <si>
    <t xml:space="preserve">MANŒUVRES MISSIONS EXTERIEURES
</t>
  </si>
  <si>
    <t>VIE EN CAMPAGNE</t>
  </si>
  <si>
    <t>UNITE</t>
  </si>
  <si>
    <t>DATE</t>
  </si>
  <si>
    <t xml:space="preserve">STAGE
</t>
  </si>
  <si>
    <t>NOTE - CLASSEMENT</t>
  </si>
  <si>
    <t>BREVETS  OBTENUS</t>
  </si>
  <si>
    <t xml:space="preserve">TESTS  VALEUR ATHLETIQUE
</t>
  </si>
  <si>
    <t>EVALUATION</t>
  </si>
  <si>
    <t xml:space="preserve">CONDUITE DES VEHICULES
</t>
  </si>
  <si>
    <t>TYPE</t>
  </si>
  <si>
    <t>KILOMETRAGE</t>
  </si>
  <si>
    <t xml:space="preserve">
</t>
  </si>
  <si>
    <t>INSTRUCTION N.R.B.C.</t>
  </si>
  <si>
    <t>INSTRUCTIONS SPECIFIQUES DIVERSES</t>
  </si>
  <si>
    <t>SC1</t>
  </si>
  <si>
    <t>PSC1</t>
  </si>
  <si>
    <t>FTE TIOR</t>
  </si>
  <si>
    <t>CHEF DE SECTION INF BLINDEE</t>
  </si>
  <si>
    <t>ADJOINT CHEF DE SECTION BLINDEE</t>
  </si>
  <si>
    <t>OPERATEUR SPECIALISTE RADIO</t>
  </si>
  <si>
    <t>CHEF DE GROUPE ACMP</t>
  </si>
  <si>
    <t>PILOTE ENGIN BLINDE INFANTERIE</t>
  </si>
  <si>
    <t>CHEF DE GROUPE MO 81</t>
  </si>
  <si>
    <t>CHEF DE TRINÔME / POINTEUR</t>
  </si>
  <si>
    <t>CHEF DE TRINÔME / ARTIFICIER</t>
  </si>
  <si>
    <t>COMBATTANT TIREUR MINIMI</t>
  </si>
  <si>
    <t>CHEF DE TRINÔME 300</t>
  </si>
  <si>
    <t>CHEF DE TRINÔME 600</t>
  </si>
  <si>
    <t>CHEF DE TRINÔME / CHARGEUR TIREUR</t>
  </si>
  <si>
    <t>CHEF DE GROUPE 00</t>
  </si>
  <si>
    <t>( 1 ANS )</t>
  </si>
  <si>
    <t>FIN aptitude SC1</t>
  </si>
  <si>
    <t>NE PAS TOUCHER LES CASES VERTES ET COLONNES ROUGE</t>
  </si>
  <si>
    <t xml:space="preserve">SC1 </t>
  </si>
  <si>
    <t>1 ANS</t>
  </si>
  <si>
    <t>FIN FTE TIOR</t>
  </si>
  <si>
    <t>SUPP 11</t>
  </si>
  <si>
    <t>SUPP 19,5</t>
  </si>
  <si>
    <t>CARTE SNCF</t>
  </si>
  <si>
    <t>CARTE D'IDENTITE CIVIL</t>
  </si>
  <si>
    <t>CARTE D'IDENTITE MILITAIRE</t>
  </si>
  <si>
    <t>Section Commandement</t>
  </si>
  <si>
    <t>COMMANDANT CIE COMBAT</t>
  </si>
  <si>
    <t>ADJOINT COMMANDANT CIE COMBAT</t>
  </si>
  <si>
    <t>ADJOINT TECHNIQUE D'UNITE</t>
  </si>
  <si>
    <t>TECHNICIEN GRAPHISTE</t>
  </si>
  <si>
    <t>OPERATEUR GRAPHISTE SPECIALISTE</t>
  </si>
  <si>
    <t>CHEF DE SECTION COMMANDEMENT</t>
  </si>
  <si>
    <t>CHEF TIREUR VEHICULE DE L'INFANTERIE</t>
  </si>
  <si>
    <t>PILOTE SPECIALISTE ENGIN BLINDE DE L'INFANTERIE</t>
  </si>
  <si>
    <t>OPERATEUR RADIOPHONISTE</t>
  </si>
  <si>
    <t>TECHNICIEN D'APPUI AU COMMANDEMENT SUP</t>
  </si>
  <si>
    <t>OPERATEUR D'APPUI AU COMMANDEMENT CONF</t>
  </si>
  <si>
    <t>OPERATEUR SDC CT SPECIALISTE</t>
  </si>
  <si>
    <t>OPERATEUR D'APPUI AU COMMANDEMENT SUP</t>
  </si>
  <si>
    <t>OPERATEUR D'APPUI AU COMMANDEMENT</t>
  </si>
  <si>
    <t>PILOTE SPECIALISTE VEHICULE TACTIQUE INFANTERIE</t>
  </si>
  <si>
    <t>AUXILIAIRE SANITAIRE</t>
  </si>
  <si>
    <t>Exempt</t>
  </si>
  <si>
    <t>NEFFEC</t>
  </si>
  <si>
    <t>40 / 50</t>
  </si>
  <si>
    <t>30 / 50</t>
  </si>
  <si>
    <t>20 / 50</t>
  </si>
  <si>
    <t>10 / 50</t>
  </si>
  <si>
    <t>50 / 50</t>
  </si>
  <si>
    <t>S.OFF RANG ENTRE 12 ET 17 ANS</t>
  </si>
  <si>
    <t xml:space="preserve">ORIENTATION </t>
  </si>
  <si>
    <t>NOM DE FAMILLE</t>
  </si>
  <si>
    <t>STAGES 5</t>
  </si>
  <si>
    <t>Date du 5</t>
  </si>
  <si>
    <t>Date au 5</t>
  </si>
  <si>
    <t>note-classement 5</t>
  </si>
  <si>
    <t>brevets obtenus 5</t>
  </si>
  <si>
    <t>PERMIS PVP</t>
  </si>
  <si>
    <t>Personne a prévenir en cas d'accident 1</t>
  </si>
  <si>
    <t>Personne a prévenir en cas d'accident 2</t>
  </si>
  <si>
    <t>Ne pas toucher aux cases jaunes</t>
  </si>
  <si>
    <t>Tests valeur athlétique</t>
  </si>
  <si>
    <t>Conduite des véhicules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</si>
</sst>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4" formatCode="_-* #,##0.00\ &quot;€&quot;_-;\-* #,##0.00\ &quot;€&quot;_-;_-* &quot;-&quot;??\ &quot;€&quot;_-;_-@_-"/>
    <numFmt numFmtId="164" formatCode="0#&quot; &quot;##&quot; &quot;##&quot; &quot;##&quot; &quot;##"/>
    <numFmt numFmtId="167" formatCode="d\-mmm\-yy"/>
    <numFmt numFmtId="168" formatCode="[&gt;=3000000000000]#&quot; &quot;##&quot; &quot;##&quot; &quot;##&quot; &quot;###&quot; &quot;###&quot; | &quot;##;#&quot; &quot;##&quot; &quot;##&quot; &quot;##&quot; &quot;###&quot; &quot;###"/>
    <numFmt numFmtId="169" formatCode="00000"/>
    <numFmt numFmtId="170" formatCode="dd\ mmmm\ yyyy"/>
    <numFmt numFmtId="171" formatCode="dddd\ dd\ mmmm\ yyyy\ hh:mm"/>
    <numFmt numFmtId="172" formatCode="00_x000_x00000"/>
    <numFmt numFmtId="173" formatCode="dd/mm/yy"/>
    <numFmt numFmtId="174" formatCode="[$-F800]dddd\,\ mmmm\ dd\,\ yyyy"/>
    <numFmt numFmtId="175" formatCode="00\-000\-00\-000"/>
    <numFmt numFmtId="176" formatCode="yyyy"/>
    <numFmt numFmtId="177" formatCode="dd/mm/yyyy;@"/>
    <numFmt numFmtId="178" formatCode="dd/mm/yy;@"/>
    <numFmt numFmtId="179" formatCode="000_x000"/>
    <numFmt numFmtId="180" formatCode="dd\/mm\/yyyy"/>
    <numFmt numFmtId="181" formatCode="_(* #,##0.00_);_(* \(#,##0.00\);_(* &quot;-&quot;??_);_(@_)"/>
  </numFmts>
  <fonts count="6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Times New Roman"/>
      <family val="1"/>
    </font>
    <font>
      <b/>
      <sz val="10"/>
      <color indexed="10"/>
      <name val="Arial"/>
      <family val="2"/>
    </font>
    <font>
      <u/>
      <sz val="10"/>
      <color indexed="12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b/>
      <sz val="10"/>
      <name val="Times New Roman"/>
      <family val="1"/>
    </font>
    <font>
      <sz val="8"/>
      <color indexed="8"/>
      <name val="Times New Roman"/>
      <family val="1"/>
    </font>
    <font>
      <sz val="10"/>
      <color indexed="10"/>
      <name val="Arial"/>
      <family val="2"/>
    </font>
    <font>
      <b/>
      <sz val="8"/>
      <color indexed="81"/>
      <name val="Tahoma"/>
      <family val="2"/>
    </font>
    <font>
      <b/>
      <sz val="14"/>
      <name val="Times New Roman"/>
      <family val="1"/>
    </font>
    <font>
      <sz val="11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2"/>
      <color indexed="10"/>
      <name val="Arial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  <font>
      <b/>
      <u/>
      <sz val="11"/>
      <color indexed="12"/>
      <name val="Arial"/>
      <family val="2"/>
    </font>
    <font>
      <sz val="8"/>
      <color indexed="81"/>
      <name val="Tahoma"/>
      <family val="2"/>
    </font>
    <font>
      <sz val="16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rgb="FFFF0000"/>
      <name val="Arial"/>
      <family val="2"/>
    </font>
    <font>
      <sz val="10"/>
      <color theme="1"/>
      <name val="Times New Roman"/>
      <family val="1"/>
    </font>
    <font>
      <b/>
      <u val="double"/>
      <sz val="48"/>
      <color theme="1"/>
      <name val="Monotype Corsiva"/>
      <family val="4"/>
    </font>
    <font>
      <b/>
      <u/>
      <sz val="12"/>
      <color theme="1"/>
      <name val="Arial"/>
      <family val="2"/>
    </font>
    <font>
      <b/>
      <u val="double"/>
      <sz val="16"/>
      <color theme="1"/>
      <name val="Monotype Corsiva"/>
      <family val="4"/>
    </font>
    <font>
      <b/>
      <u/>
      <sz val="16"/>
      <color theme="1"/>
      <name val="Monotype Corsiva"/>
      <family val="4"/>
    </font>
    <font>
      <sz val="10"/>
      <name val="Arial"/>
      <family val="2"/>
    </font>
    <font>
      <sz val="8"/>
      <color theme="1"/>
      <name val="Times New Roman"/>
      <family val="1"/>
    </font>
    <font>
      <b/>
      <i/>
      <sz val="10"/>
      <name val="Arial"/>
      <family val="2"/>
    </font>
    <font>
      <b/>
      <u val="double"/>
      <sz val="28"/>
      <color theme="1"/>
      <name val="Monotype Corsiva"/>
      <family val="4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rgb="FFFF0000"/>
      <name val="Times New Roman"/>
      <family val="1"/>
    </font>
    <font>
      <sz val="10"/>
      <name val="Arial"/>
      <family val="2"/>
    </font>
    <font>
      <b/>
      <sz val="11"/>
      <color rgb="FFFF0000"/>
      <name val="Arial"/>
      <family val="2"/>
    </font>
    <font>
      <b/>
      <sz val="18"/>
      <color theme="1"/>
      <name val="Calibri"/>
      <family val="2"/>
      <scheme val="minor"/>
    </font>
    <font>
      <b/>
      <sz val="36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FF00"/>
        <bgColor indexed="9"/>
      </patternFill>
    </fill>
    <fill>
      <patternFill patternType="solid">
        <fgColor rgb="FFFFCC99"/>
        <bgColor indexed="64"/>
      </patternFill>
    </fill>
  </fills>
  <borders count="9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8">
    <xf numFmtId="0" fontId="0" fillId="0" borderId="0"/>
    <xf numFmtId="44" fontId="7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38" fillId="0" borderId="0"/>
    <xf numFmtId="0" fontId="37" fillId="0" borderId="0"/>
    <xf numFmtId="0" fontId="38" fillId="0" borderId="0"/>
    <xf numFmtId="0" fontId="7" fillId="0" borderId="0"/>
    <xf numFmtId="0" fontId="16" fillId="0" borderId="0"/>
    <xf numFmtId="0" fontId="7" fillId="0" borderId="0"/>
    <xf numFmtId="0" fontId="1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0"/>
    <xf numFmtId="0" fontId="48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181" fontId="5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6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</cellStyleXfs>
  <cellXfs count="900">
    <xf numFmtId="0" fontId="0" fillId="0" borderId="0" xfId="0"/>
    <xf numFmtId="0" fontId="37" fillId="0" borderId="0" xfId="7" applyAlignment="1">
      <alignment horizontal="center" vertical="center"/>
    </xf>
    <xf numFmtId="0" fontId="13" fillId="2" borderId="3" xfId="7" applyFont="1" applyFill="1" applyBorder="1" applyAlignment="1" applyProtection="1">
      <alignment horizontal="center" vertical="center"/>
      <protection locked="0"/>
    </xf>
    <xf numFmtId="0" fontId="8" fillId="0" borderId="0" xfId="7" applyFont="1" applyAlignment="1" applyProtection="1">
      <alignment horizontal="center" vertical="center"/>
      <protection hidden="1"/>
    </xf>
    <xf numFmtId="0" fontId="8" fillId="0" borderId="0" xfId="7" applyFont="1" applyAlignment="1" applyProtection="1">
      <alignment horizontal="left" vertical="center" indent="1"/>
      <protection hidden="1"/>
    </xf>
    <xf numFmtId="0" fontId="8" fillId="0" borderId="0" xfId="7" applyFont="1" applyAlignment="1" applyProtection="1">
      <alignment horizontal="left" vertical="center"/>
      <protection hidden="1"/>
    </xf>
    <xf numFmtId="172" fontId="8" fillId="0" borderId="0" xfId="7" applyNumberFormat="1" applyFont="1" applyAlignment="1" applyProtection="1">
      <alignment horizontal="center" vertical="center"/>
      <protection hidden="1"/>
    </xf>
    <xf numFmtId="1" fontId="8" fillId="0" borderId="0" xfId="7" applyNumberFormat="1" applyFont="1" applyAlignment="1" applyProtection="1">
      <alignment horizontal="center" vertical="center"/>
      <protection hidden="1"/>
    </xf>
    <xf numFmtId="0" fontId="37" fillId="0" borderId="0" xfId="7" applyAlignment="1" applyProtection="1">
      <alignment horizontal="center"/>
      <protection hidden="1"/>
    </xf>
    <xf numFmtId="0" fontId="37" fillId="0" borderId="0" xfId="7" applyAlignment="1" applyProtection="1">
      <alignment horizontal="left" indent="1"/>
      <protection hidden="1"/>
    </xf>
    <xf numFmtId="0" fontId="37" fillId="0" borderId="0" xfId="7" applyAlignment="1" applyProtection="1">
      <alignment horizontal="left"/>
      <protection hidden="1"/>
    </xf>
    <xf numFmtId="172" fontId="37" fillId="0" borderId="0" xfId="7" applyNumberFormat="1" applyAlignment="1" applyProtection="1">
      <alignment horizontal="center"/>
      <protection hidden="1"/>
    </xf>
    <xf numFmtId="0" fontId="37" fillId="0" borderId="0" xfId="7" applyProtection="1">
      <protection hidden="1"/>
    </xf>
    <xf numFmtId="1" fontId="8" fillId="0" borderId="0" xfId="7" applyNumberFormat="1" applyFont="1" applyProtection="1">
      <protection hidden="1"/>
    </xf>
    <xf numFmtId="173" fontId="7" fillId="2" borderId="3" xfId="7" applyNumberFormat="1" applyFont="1" applyFill="1" applyBorder="1" applyAlignment="1" applyProtection="1">
      <alignment horizontal="center" vertical="center"/>
      <protection locked="0"/>
    </xf>
    <xf numFmtId="0" fontId="9" fillId="3" borderId="3" xfId="7" applyFont="1" applyFill="1" applyBorder="1" applyAlignment="1" applyProtection="1">
      <alignment horizontal="center" vertical="center"/>
      <protection hidden="1"/>
    </xf>
    <xf numFmtId="1" fontId="9" fillId="3" borderId="3" xfId="7" applyNumberFormat="1" applyFont="1" applyFill="1" applyBorder="1" applyAlignment="1" applyProtection="1">
      <alignment horizontal="center" vertical="center" wrapText="1"/>
      <protection hidden="1"/>
    </xf>
    <xf numFmtId="0" fontId="8" fillId="4" borderId="3" xfId="7" applyFont="1" applyFill="1" applyBorder="1" applyAlignment="1" applyProtection="1">
      <alignment horizontal="center" vertical="center"/>
      <protection hidden="1"/>
    </xf>
    <xf numFmtId="49" fontId="13" fillId="13" borderId="3" xfId="7" applyNumberFormat="1" applyFont="1" applyFill="1" applyBorder="1" applyAlignment="1">
      <alignment horizontal="center" vertical="center"/>
    </xf>
    <xf numFmtId="0" fontId="11" fillId="3" borderId="4" xfId="7" applyFont="1" applyFill="1" applyBorder="1" applyAlignment="1" applyProtection="1">
      <alignment horizontal="right" vertical="center"/>
      <protection hidden="1"/>
    </xf>
    <xf numFmtId="171" fontId="12" fillId="3" borderId="3" xfId="7" applyNumberFormat="1" applyFont="1" applyFill="1" applyBorder="1" applyAlignment="1" applyProtection="1">
      <alignment vertical="center"/>
      <protection hidden="1"/>
    </xf>
    <xf numFmtId="0" fontId="37" fillId="14" borderId="3" xfId="7" applyFill="1" applyBorder="1" applyAlignment="1">
      <alignment horizontal="center" vertical="center"/>
    </xf>
    <xf numFmtId="0" fontId="37" fillId="14" borderId="6" xfId="7" applyFill="1" applyBorder="1" applyAlignment="1">
      <alignment horizontal="center" vertical="center"/>
    </xf>
    <xf numFmtId="171" fontId="12" fillId="3" borderId="4" xfId="7" applyNumberFormat="1" applyFont="1" applyFill="1" applyBorder="1" applyAlignment="1" applyProtection="1">
      <alignment horizontal="center" vertical="center"/>
      <protection hidden="1"/>
    </xf>
    <xf numFmtId="0" fontId="40" fillId="15" borderId="4" xfId="7" applyFont="1" applyFill="1" applyBorder="1" applyAlignment="1" applyProtection="1">
      <alignment horizontal="center" vertical="center"/>
      <protection hidden="1"/>
    </xf>
    <xf numFmtId="0" fontId="37" fillId="0" borderId="0" xfId="7" applyAlignment="1">
      <alignment horizontal="center" vertical="center" wrapText="1"/>
    </xf>
    <xf numFmtId="172" fontId="8" fillId="4" borderId="3" xfId="7" applyNumberFormat="1" applyFont="1" applyFill="1" applyBorder="1" applyAlignment="1" applyProtection="1">
      <alignment horizontal="center" vertical="center"/>
      <protection locked="0"/>
    </xf>
    <xf numFmtId="0" fontId="8" fillId="4" borderId="3" xfId="7" applyFont="1" applyFill="1" applyBorder="1" applyAlignment="1" applyProtection="1">
      <alignment horizontal="center" vertical="center"/>
      <protection locked="0"/>
    </xf>
    <xf numFmtId="173" fontId="8" fillId="4" borderId="3" xfId="7" applyNumberFormat="1" applyFont="1" applyFill="1" applyBorder="1" applyAlignment="1" applyProtection="1">
      <alignment horizontal="center" vertical="center"/>
      <protection hidden="1"/>
    </xf>
    <xf numFmtId="172" fontId="13" fillId="13" borderId="3" xfId="7" applyNumberFormat="1" applyFont="1" applyFill="1" applyBorder="1" applyAlignment="1" applyProtection="1">
      <alignment horizontal="center" vertical="center"/>
    </xf>
    <xf numFmtId="172" fontId="8" fillId="16" borderId="3" xfId="7" applyNumberFormat="1" applyFont="1" applyFill="1" applyBorder="1" applyAlignment="1" applyProtection="1">
      <alignment horizontal="center" vertical="center"/>
      <protection locked="0"/>
    </xf>
    <xf numFmtId="0" fontId="8" fillId="16" borderId="3" xfId="7" applyFont="1" applyFill="1" applyBorder="1" applyAlignment="1" applyProtection="1">
      <alignment horizontal="center" vertical="center"/>
      <protection locked="0"/>
    </xf>
    <xf numFmtId="173" fontId="7" fillId="16" borderId="3" xfId="7" applyNumberFormat="1" applyFont="1" applyFill="1" applyBorder="1" applyAlignment="1" applyProtection="1">
      <alignment horizontal="center" vertical="center"/>
      <protection locked="0"/>
    </xf>
    <xf numFmtId="0" fontId="7" fillId="16" borderId="3" xfId="7" applyNumberFormat="1" applyFont="1" applyFill="1" applyBorder="1" applyAlignment="1" applyProtection="1">
      <alignment horizontal="center" vertical="center"/>
      <protection locked="0"/>
    </xf>
    <xf numFmtId="49" fontId="7" fillId="16" borderId="3" xfId="7" applyNumberFormat="1" applyFont="1" applyFill="1" applyBorder="1" applyAlignment="1" applyProtection="1">
      <alignment horizontal="center" vertical="center"/>
      <protection locked="0"/>
    </xf>
    <xf numFmtId="164" fontId="7" fillId="16" borderId="3" xfId="7" applyNumberFormat="1" applyFont="1" applyFill="1" applyBorder="1" applyAlignment="1" applyProtection="1">
      <alignment horizontal="center" vertical="center"/>
      <protection locked="0"/>
    </xf>
    <xf numFmtId="38" fontId="7" fillId="16" borderId="3" xfId="7" applyNumberFormat="1" applyFont="1" applyFill="1" applyBorder="1" applyAlignment="1" applyProtection="1">
      <alignment horizontal="center" vertical="center"/>
      <protection locked="0"/>
    </xf>
    <xf numFmtId="14" fontId="7" fillId="16" borderId="3" xfId="7" applyNumberFormat="1" applyFont="1" applyFill="1" applyBorder="1" applyAlignment="1" applyProtection="1">
      <alignment horizontal="center" vertical="center"/>
      <protection locked="0"/>
    </xf>
    <xf numFmtId="14" fontId="7" fillId="16" borderId="3" xfId="10" applyNumberFormat="1" applyFont="1" applyFill="1" applyBorder="1" applyAlignment="1" applyProtection="1">
      <alignment horizontal="center" vertical="center"/>
      <protection locked="0"/>
    </xf>
    <xf numFmtId="0" fontId="37" fillId="16" borderId="3" xfId="7" applyFill="1" applyBorder="1" applyAlignment="1">
      <alignment horizontal="center" vertical="center"/>
    </xf>
    <xf numFmtId="173" fontId="5" fillId="2" borderId="3" xfId="7" applyNumberFormat="1" applyFont="1" applyFill="1" applyBorder="1" applyAlignment="1" applyProtection="1">
      <alignment horizontal="center" vertical="center"/>
      <protection locked="0"/>
    </xf>
    <xf numFmtId="14" fontId="5" fillId="2" borderId="3" xfId="7" applyNumberFormat="1" applyFont="1" applyFill="1" applyBorder="1" applyAlignment="1" applyProtection="1">
      <alignment horizontal="center" vertical="center"/>
      <protection locked="0"/>
    </xf>
    <xf numFmtId="172" fontId="7" fillId="16" borderId="3" xfId="7" applyNumberFormat="1" applyFont="1" applyFill="1" applyBorder="1" applyAlignment="1" applyProtection="1">
      <alignment horizontal="center" vertical="center"/>
      <protection locked="0"/>
    </xf>
    <xf numFmtId="14" fontId="7" fillId="16" borderId="3" xfId="0" applyNumberFormat="1" applyFont="1" applyFill="1" applyBorder="1" applyAlignment="1" applyProtection="1">
      <alignment horizontal="center" vertical="center"/>
      <protection locked="0"/>
    </xf>
    <xf numFmtId="0" fontId="7" fillId="16" borderId="3" xfId="0" applyNumberFormat="1" applyFont="1" applyFill="1" applyBorder="1" applyAlignment="1" applyProtection="1">
      <alignment horizontal="center" vertical="center"/>
      <protection locked="0"/>
    </xf>
    <xf numFmtId="172" fontId="7" fillId="16" borderId="3" xfId="9" applyNumberFormat="1" applyFont="1" applyFill="1" applyBorder="1" applyAlignment="1" applyProtection="1">
      <alignment horizontal="center" vertical="center"/>
      <protection locked="0"/>
    </xf>
    <xf numFmtId="0" fontId="41" fillId="0" borderId="0" xfId="7" applyFont="1" applyAlignment="1">
      <alignment horizontal="center" vertical="center"/>
    </xf>
    <xf numFmtId="14" fontId="13" fillId="2" borderId="3" xfId="7" applyNumberFormat="1" applyFont="1" applyFill="1" applyBorder="1" applyAlignment="1" applyProtection="1">
      <alignment horizontal="center" vertical="center"/>
      <protection locked="0"/>
    </xf>
    <xf numFmtId="173" fontId="13" fillId="16" borderId="3" xfId="7" applyNumberFormat="1" applyFont="1" applyFill="1" applyBorder="1" applyAlignment="1" applyProtection="1">
      <alignment horizontal="center" vertical="center"/>
      <protection locked="0"/>
    </xf>
    <xf numFmtId="49" fontId="13" fillId="16" borderId="3" xfId="7" applyNumberFormat="1" applyFont="1" applyFill="1" applyBorder="1" applyAlignment="1" applyProtection="1">
      <alignment horizontal="center" vertical="center"/>
      <protection locked="0"/>
    </xf>
    <xf numFmtId="173" fontId="13" fillId="17" borderId="3" xfId="7" applyNumberFormat="1" applyFont="1" applyFill="1" applyBorder="1" applyAlignment="1" applyProtection="1">
      <alignment horizontal="center" vertical="center"/>
      <protection locked="0"/>
    </xf>
    <xf numFmtId="14" fontId="13" fillId="16" borderId="3" xfId="7" applyNumberFormat="1" applyFont="1" applyFill="1" applyBorder="1" applyAlignment="1" applyProtection="1">
      <alignment horizontal="center" vertical="center"/>
      <protection locked="0"/>
    </xf>
    <xf numFmtId="14" fontId="13" fillId="18" borderId="3" xfId="7" applyNumberFormat="1" applyFont="1" applyFill="1" applyBorder="1" applyAlignment="1" applyProtection="1">
      <alignment horizontal="center" vertical="center"/>
      <protection locked="0"/>
    </xf>
    <xf numFmtId="14" fontId="13" fillId="17" borderId="3" xfId="7" applyNumberFormat="1" applyFont="1" applyFill="1" applyBorder="1" applyAlignment="1" applyProtection="1">
      <alignment horizontal="center" vertical="center"/>
      <protection locked="0"/>
    </xf>
    <xf numFmtId="14" fontId="7" fillId="16" borderId="3" xfId="7" applyNumberFormat="1" applyFont="1" applyFill="1" applyBorder="1" applyAlignment="1" applyProtection="1">
      <alignment horizontal="center" vertical="center"/>
    </xf>
    <xf numFmtId="0" fontId="37" fillId="18" borderId="3" xfId="7" applyFill="1" applyBorder="1" applyAlignment="1">
      <alignment horizontal="center" vertical="center"/>
    </xf>
    <xf numFmtId="173" fontId="8" fillId="18" borderId="3" xfId="7" applyNumberFormat="1" applyFont="1" applyFill="1" applyBorder="1" applyAlignment="1" applyProtection="1">
      <alignment horizontal="center" vertical="center"/>
      <protection hidden="1"/>
    </xf>
    <xf numFmtId="0" fontId="37" fillId="14" borderId="12" xfId="7" applyFill="1" applyBorder="1" applyAlignment="1">
      <alignment horizontal="center" vertical="center" wrapText="1"/>
    </xf>
    <xf numFmtId="0" fontId="37" fillId="0" borderId="0" xfId="7" applyBorder="1" applyAlignment="1">
      <alignment horizontal="center" vertical="center"/>
    </xf>
    <xf numFmtId="0" fontId="8" fillId="4" borderId="3" xfId="7" applyFont="1" applyFill="1" applyBorder="1" applyAlignment="1" applyProtection="1">
      <alignment horizontal="center" vertical="center" wrapText="1"/>
      <protection hidden="1"/>
    </xf>
    <xf numFmtId="172" fontId="8" fillId="4" borderId="3" xfId="7" applyNumberFormat="1" applyFont="1" applyFill="1" applyBorder="1" applyAlignment="1" applyProtection="1">
      <alignment horizontal="center" vertical="center" wrapText="1"/>
      <protection locked="0"/>
    </xf>
    <xf numFmtId="0" fontId="8" fillId="4" borderId="3" xfId="7" applyFont="1" applyFill="1" applyBorder="1" applyAlignment="1" applyProtection="1">
      <alignment horizontal="center" vertical="center" wrapText="1"/>
      <protection locked="0"/>
    </xf>
    <xf numFmtId="173" fontId="8" fillId="4" borderId="3" xfId="7" applyNumberFormat="1" applyFont="1" applyFill="1" applyBorder="1" applyAlignment="1" applyProtection="1">
      <alignment horizontal="center" vertical="center" wrapText="1"/>
      <protection hidden="1"/>
    </xf>
    <xf numFmtId="169" fontId="7" fillId="16" borderId="3" xfId="7" applyNumberFormat="1" applyFont="1" applyFill="1" applyBorder="1" applyAlignment="1" applyProtection="1">
      <alignment horizontal="center" vertical="center"/>
      <protection locked="0"/>
    </xf>
    <xf numFmtId="49" fontId="7" fillId="13" borderId="3" xfId="7" applyNumberFormat="1" applyFont="1" applyFill="1" applyBorder="1" applyAlignment="1">
      <alignment horizontal="center" vertical="center"/>
    </xf>
    <xf numFmtId="169" fontId="7" fillId="13" borderId="3" xfId="7" applyNumberFormat="1" applyFont="1" applyFill="1" applyBorder="1" applyAlignment="1">
      <alignment horizontal="center" vertical="center"/>
    </xf>
    <xf numFmtId="0" fontId="7" fillId="13" borderId="3" xfId="7" applyFont="1" applyFill="1" applyBorder="1" applyAlignment="1">
      <alignment horizontal="center" vertical="center"/>
    </xf>
    <xf numFmtId="164" fontId="7" fillId="13" borderId="3" xfId="7" applyNumberFormat="1" applyFont="1" applyFill="1" applyBorder="1" applyAlignment="1" applyProtection="1">
      <alignment horizontal="center" vertical="center"/>
    </xf>
    <xf numFmtId="49" fontId="7" fillId="13" borderId="3" xfId="7" applyNumberFormat="1" applyFont="1" applyFill="1" applyBorder="1" applyAlignment="1" applyProtection="1">
      <alignment horizontal="center" vertical="center"/>
    </xf>
    <xf numFmtId="169" fontId="7" fillId="13" borderId="3" xfId="7" applyNumberFormat="1" applyFont="1" applyFill="1" applyBorder="1" applyAlignment="1" applyProtection="1">
      <alignment horizontal="center" vertical="center"/>
    </xf>
    <xf numFmtId="173" fontId="7" fillId="13" borderId="3" xfId="7" applyNumberFormat="1" applyFont="1" applyFill="1" applyBorder="1" applyAlignment="1" applyProtection="1">
      <alignment horizontal="center" vertical="center"/>
    </xf>
    <xf numFmtId="0" fontId="11" fillId="3" borderId="3" xfId="7" applyFont="1" applyFill="1" applyBorder="1" applyAlignment="1" applyProtection="1">
      <alignment horizontal="right" vertical="center"/>
      <protection hidden="1"/>
    </xf>
    <xf numFmtId="1" fontId="9" fillId="3" borderId="4" xfId="7" applyNumberFormat="1" applyFont="1" applyFill="1" applyBorder="1" applyAlignment="1" applyProtection="1">
      <alignment horizontal="center" vertical="center" wrapText="1"/>
      <protection hidden="1"/>
    </xf>
    <xf numFmtId="0" fontId="40" fillId="15" borderId="3" xfId="7" applyFont="1" applyFill="1" applyBorder="1" applyAlignment="1" applyProtection="1">
      <alignment vertical="center"/>
      <protection hidden="1"/>
    </xf>
    <xf numFmtId="173" fontId="8" fillId="4" borderId="3" xfId="7" applyNumberFormat="1" applyFont="1" applyFill="1" applyBorder="1" applyAlignment="1" applyProtection="1">
      <alignment vertical="center"/>
      <protection hidden="1"/>
    </xf>
    <xf numFmtId="170" fontId="10" fillId="2" borderId="4" xfId="7" applyNumberFormat="1" applyFont="1" applyFill="1" applyBorder="1" applyAlignment="1" applyProtection="1">
      <alignment horizontal="left" vertical="center"/>
    </xf>
    <xf numFmtId="0" fontId="39" fillId="0" borderId="4" xfId="7" applyFont="1" applyBorder="1" applyAlignment="1">
      <alignment horizontal="center" vertical="center"/>
    </xf>
    <xf numFmtId="14" fontId="7" fillId="13" borderId="3" xfId="7" applyNumberFormat="1" applyFont="1" applyFill="1" applyBorder="1" applyAlignment="1" applyProtection="1">
      <alignment horizontal="center" vertical="center"/>
    </xf>
    <xf numFmtId="0" fontId="37" fillId="0" borderId="0" xfId="7" applyAlignment="1" applyProtection="1">
      <alignment horizontal="center" vertical="center"/>
      <protection hidden="1"/>
    </xf>
    <xf numFmtId="0" fontId="7" fillId="0" borderId="0" xfId="4" applyFont="1" applyAlignment="1">
      <alignment horizontal="center" vertical="center"/>
    </xf>
    <xf numFmtId="0" fontId="8" fillId="0" borderId="13" xfId="7" applyFont="1" applyFill="1" applyBorder="1" applyAlignment="1">
      <alignment horizontal="center" vertical="center"/>
    </xf>
    <xf numFmtId="0" fontId="8" fillId="0" borderId="14" xfId="7" applyFont="1" applyFill="1" applyBorder="1" applyAlignment="1">
      <alignment horizontal="center" vertical="center"/>
    </xf>
    <xf numFmtId="0" fontId="8" fillId="0" borderId="6" xfId="7" applyFont="1" applyFill="1" applyBorder="1" applyAlignment="1">
      <alignment horizontal="center" vertical="center"/>
    </xf>
    <xf numFmtId="0" fontId="8" fillId="5" borderId="11" xfId="7" applyFont="1" applyFill="1" applyBorder="1" applyAlignment="1">
      <alignment horizontal="center" vertical="center"/>
    </xf>
    <xf numFmtId="0" fontId="8" fillId="5" borderId="14" xfId="7" applyFont="1" applyFill="1" applyBorder="1" applyAlignment="1">
      <alignment horizontal="center" vertical="center"/>
    </xf>
    <xf numFmtId="0" fontId="18" fillId="0" borderId="13" xfId="7" applyFont="1" applyBorder="1" applyAlignment="1">
      <alignment horizontal="center" vertical="center"/>
    </xf>
    <xf numFmtId="0" fontId="18" fillId="7" borderId="6" xfId="7" applyFont="1" applyFill="1" applyBorder="1" applyAlignment="1">
      <alignment horizontal="center" vertical="center"/>
    </xf>
    <xf numFmtId="1" fontId="18" fillId="0" borderId="13" xfId="7" applyNumberFormat="1" applyFont="1" applyBorder="1" applyAlignment="1">
      <alignment horizontal="center" vertical="center"/>
    </xf>
    <xf numFmtId="1" fontId="18" fillId="7" borderId="6" xfId="7" applyNumberFormat="1" applyFont="1" applyFill="1" applyBorder="1" applyAlignment="1">
      <alignment horizontal="center" vertical="center"/>
    </xf>
    <xf numFmtId="0" fontId="18" fillId="0" borderId="13" xfId="7" applyFont="1" applyFill="1" applyBorder="1" applyAlignment="1">
      <alignment horizontal="center" vertical="center"/>
    </xf>
    <xf numFmtId="0" fontId="18" fillId="7" borderId="14" xfId="7" applyFont="1" applyFill="1" applyBorder="1" applyAlignment="1">
      <alignment horizontal="center" vertical="center"/>
    </xf>
    <xf numFmtId="0" fontId="7" fillId="0" borderId="13" xfId="7" applyNumberFormat="1" applyFont="1" applyBorder="1" applyAlignment="1">
      <alignment horizontal="center" vertical="center"/>
    </xf>
    <xf numFmtId="1" fontId="18" fillId="7" borderId="14" xfId="7" applyNumberFormat="1" applyFont="1" applyFill="1" applyBorder="1" applyAlignment="1">
      <alignment horizontal="center" vertical="center"/>
    </xf>
    <xf numFmtId="0" fontId="7" fillId="7" borderId="13" xfId="4" applyFont="1" applyFill="1" applyBorder="1" applyAlignment="1">
      <alignment horizontal="center" vertical="center"/>
    </xf>
    <xf numFmtId="0" fontId="7" fillId="0" borderId="14" xfId="4" applyFont="1" applyBorder="1" applyAlignment="1">
      <alignment horizontal="center" vertical="center"/>
    </xf>
    <xf numFmtId="0" fontId="7" fillId="7" borderId="11" xfId="4" applyFont="1" applyFill="1" applyBorder="1" applyAlignment="1">
      <alignment horizontal="center" vertical="center"/>
    </xf>
    <xf numFmtId="0" fontId="7" fillId="5" borderId="14" xfId="4" applyFont="1" applyFill="1" applyBorder="1" applyAlignment="1">
      <alignment horizontal="center" vertical="center"/>
    </xf>
    <xf numFmtId="0" fontId="7" fillId="0" borderId="13" xfId="7" applyNumberFormat="1" applyFont="1" applyFill="1" applyBorder="1" applyAlignment="1">
      <alignment horizontal="center" vertical="center"/>
    </xf>
    <xf numFmtId="1" fontId="18" fillId="0" borderId="13" xfId="7" applyNumberFormat="1" applyFont="1" applyFill="1" applyBorder="1" applyAlignment="1">
      <alignment horizontal="center" vertical="center"/>
    </xf>
    <xf numFmtId="0" fontId="18" fillId="0" borderId="13" xfId="7" applyNumberFormat="1" applyFont="1" applyFill="1" applyBorder="1" applyAlignment="1">
      <alignment horizontal="center" vertical="center"/>
    </xf>
    <xf numFmtId="0" fontId="18" fillId="0" borderId="13" xfId="7" applyNumberFormat="1" applyFont="1" applyBorder="1" applyAlignment="1">
      <alignment horizontal="center" vertical="center"/>
    </xf>
    <xf numFmtId="1" fontId="18" fillId="0" borderId="16" xfId="7" applyNumberFormat="1" applyFont="1" applyBorder="1" applyAlignment="1">
      <alignment horizontal="center" vertical="center"/>
    </xf>
    <xf numFmtId="0" fontId="18" fillId="0" borderId="16" xfId="7" applyNumberFormat="1" applyFont="1" applyBorder="1" applyAlignment="1">
      <alignment horizontal="center" vertical="center"/>
    </xf>
    <xf numFmtId="1" fontId="18" fillId="0" borderId="0" xfId="7" applyNumberFormat="1" applyFont="1" applyBorder="1" applyAlignment="1">
      <alignment horizontal="center" vertical="center"/>
    </xf>
    <xf numFmtId="1" fontId="18" fillId="0" borderId="0" xfId="7" applyNumberFormat="1" applyFont="1" applyFill="1" applyBorder="1" applyAlignment="1">
      <alignment horizontal="center" vertical="center"/>
    </xf>
    <xf numFmtId="0" fontId="7" fillId="7" borderId="14" xfId="7" applyFont="1" applyFill="1" applyBorder="1" applyAlignment="1">
      <alignment horizontal="center" vertical="center"/>
    </xf>
    <xf numFmtId="0" fontId="18" fillId="0" borderId="16" xfId="7" applyFont="1" applyBorder="1" applyAlignment="1">
      <alignment horizontal="center" vertical="center"/>
    </xf>
    <xf numFmtId="0" fontId="18" fillId="7" borderId="17" xfId="7" applyFont="1" applyFill="1" applyBorder="1" applyAlignment="1">
      <alignment horizontal="center" vertical="center"/>
    </xf>
    <xf numFmtId="0" fontId="18" fillId="7" borderId="18" xfId="7" applyFont="1" applyFill="1" applyBorder="1" applyAlignment="1">
      <alignment horizontal="center" vertical="center"/>
    </xf>
    <xf numFmtId="0" fontId="7" fillId="7" borderId="16" xfId="4" applyFont="1" applyFill="1" applyBorder="1" applyAlignment="1">
      <alignment horizontal="center" vertical="center"/>
    </xf>
    <xf numFmtId="0" fontId="7" fillId="5" borderId="18" xfId="4" applyFont="1" applyFill="1" applyBorder="1" applyAlignment="1">
      <alignment horizontal="center" vertical="center"/>
    </xf>
    <xf numFmtId="0" fontId="9" fillId="3" borderId="6" xfId="7" applyFont="1" applyFill="1" applyBorder="1" applyAlignment="1" applyProtection="1">
      <alignment vertical="center"/>
      <protection hidden="1"/>
    </xf>
    <xf numFmtId="14" fontId="13" fillId="5" borderId="3" xfId="0" applyNumberFormat="1" applyFont="1" applyFill="1" applyBorder="1" applyAlignment="1">
      <alignment horizontal="center" vertical="center"/>
    </xf>
    <xf numFmtId="9" fontId="13" fillId="18" borderId="3" xfId="13" applyFont="1" applyFill="1" applyBorder="1" applyAlignment="1">
      <alignment horizontal="center" vertical="center"/>
    </xf>
    <xf numFmtId="0" fontId="13" fillId="18" borderId="3" xfId="0" applyFont="1" applyFill="1" applyBorder="1" applyAlignment="1">
      <alignment horizontal="center" vertical="center"/>
    </xf>
    <xf numFmtId="9" fontId="19" fillId="18" borderId="3" xfId="13" applyFont="1" applyFill="1" applyBorder="1" applyAlignment="1">
      <alignment horizontal="center" vertical="center"/>
    </xf>
    <xf numFmtId="0" fontId="19" fillId="18" borderId="3" xfId="0" applyFont="1" applyFill="1" applyBorder="1" applyAlignment="1">
      <alignment horizontal="center" vertical="center"/>
    </xf>
    <xf numFmtId="0" fontId="25" fillId="0" borderId="3" xfId="0" applyFont="1" applyFill="1" applyBorder="1" applyAlignment="1" applyProtection="1">
      <alignment horizontal="center" vertical="center" wrapText="1"/>
    </xf>
    <xf numFmtId="0" fontId="25" fillId="0" borderId="3" xfId="0" applyFont="1" applyFill="1" applyBorder="1" applyAlignment="1" applyProtection="1">
      <alignment horizontal="center" vertical="center"/>
    </xf>
    <xf numFmtId="0" fontId="25" fillId="0" borderId="4" xfId="0" applyFont="1" applyFill="1" applyBorder="1" applyAlignment="1" applyProtection="1">
      <alignment horizontal="center" vertical="center"/>
    </xf>
    <xf numFmtId="0" fontId="0" fillId="8" borderId="0" xfId="0" applyFill="1"/>
    <xf numFmtId="0" fontId="0" fillId="0" borderId="0" xfId="0" applyProtection="1">
      <protection hidden="1"/>
    </xf>
    <xf numFmtId="0" fontId="8" fillId="4" borderId="31" xfId="0" applyFont="1" applyFill="1" applyBorder="1" applyAlignment="1" applyProtection="1">
      <alignment horizontal="center" vertical="center" wrapText="1"/>
      <protection hidden="1"/>
    </xf>
    <xf numFmtId="0" fontId="8" fillId="4" borderId="32" xfId="0" applyFont="1" applyFill="1" applyBorder="1" applyAlignment="1" applyProtection="1">
      <alignment horizontal="center" vertical="center" wrapText="1"/>
      <protection hidden="1"/>
    </xf>
    <xf numFmtId="0" fontId="8" fillId="4" borderId="3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left"/>
      <protection hidden="1"/>
    </xf>
    <xf numFmtId="0" fontId="28" fillId="9" borderId="0" xfId="0" applyFont="1" applyFill="1" applyAlignment="1" applyProtection="1">
      <alignment vertical="center"/>
      <protection hidden="1"/>
    </xf>
    <xf numFmtId="0" fontId="0" fillId="9" borderId="0" xfId="0" applyFill="1" applyAlignment="1" applyProtection="1">
      <protection hidden="1"/>
    </xf>
    <xf numFmtId="0" fontId="0" fillId="9" borderId="38" xfId="0" applyFill="1" applyBorder="1" applyAlignment="1" applyProtection="1">
      <protection hidden="1"/>
    </xf>
    <xf numFmtId="0" fontId="0" fillId="9" borderId="38" xfId="0" applyFill="1" applyBorder="1" applyAlignment="1" applyProtection="1">
      <alignment horizontal="center"/>
      <protection hidden="1"/>
    </xf>
    <xf numFmtId="0" fontId="0" fillId="9" borderId="39" xfId="0" applyFill="1" applyBorder="1" applyAlignment="1" applyProtection="1">
      <protection hidden="1"/>
    </xf>
    <xf numFmtId="178" fontId="0" fillId="0" borderId="0" xfId="0" applyNumberFormat="1" applyProtection="1">
      <protection hidden="1"/>
    </xf>
    <xf numFmtId="178" fontId="0" fillId="0" borderId="0" xfId="0" applyNumberFormat="1" applyAlignment="1" applyProtection="1">
      <alignment vertical="center"/>
      <protection hidden="1"/>
    </xf>
    <xf numFmtId="0" fontId="24" fillId="4" borderId="40" xfId="0" applyFont="1" applyFill="1" applyBorder="1" applyAlignment="1" applyProtection="1">
      <alignment horizontal="left" vertical="center"/>
      <protection hidden="1"/>
    </xf>
    <xf numFmtId="0" fontId="24" fillId="4" borderId="34" xfId="0" applyFont="1" applyFill="1" applyBorder="1" applyAlignment="1" applyProtection="1">
      <alignment horizontal="left" vertical="center"/>
      <protection hidden="1"/>
    </xf>
    <xf numFmtId="0" fontId="24" fillId="4" borderId="5" xfId="0" applyFont="1" applyFill="1" applyBorder="1" applyAlignment="1" applyProtection="1">
      <alignment horizontal="left" vertical="center"/>
      <protection hidden="1"/>
    </xf>
    <xf numFmtId="0" fontId="24" fillId="4" borderId="36" xfId="0" applyFont="1" applyFill="1" applyBorder="1" applyAlignment="1" applyProtection="1">
      <alignment horizontal="left" vertical="center"/>
      <protection hidden="1"/>
    </xf>
    <xf numFmtId="0" fontId="28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protection hidden="1"/>
    </xf>
    <xf numFmtId="0" fontId="7" fillId="3" borderId="31" xfId="0" applyFont="1" applyFill="1" applyBorder="1" applyAlignment="1" applyProtection="1">
      <alignment horizontal="center" vertical="center" wrapText="1"/>
      <protection hidden="1"/>
    </xf>
    <xf numFmtId="178" fontId="7" fillId="3" borderId="32" xfId="0" applyNumberFormat="1" applyFont="1" applyFill="1" applyBorder="1" applyAlignment="1" applyProtection="1">
      <alignment horizontal="center" vertical="center" wrapText="1"/>
      <protection hidden="1"/>
    </xf>
    <xf numFmtId="0" fontId="7" fillId="3" borderId="32" xfId="0" applyFont="1" applyFill="1" applyBorder="1" applyAlignment="1" applyProtection="1">
      <alignment horizontal="center" vertical="center" wrapText="1"/>
      <protection hidden="1"/>
    </xf>
    <xf numFmtId="0" fontId="7" fillId="3" borderId="33" xfId="0" applyFont="1" applyFill="1" applyBorder="1" applyAlignment="1" applyProtection="1">
      <alignment horizontal="center" vertical="center" wrapText="1"/>
      <protection hidden="1"/>
    </xf>
    <xf numFmtId="0" fontId="7" fillId="6" borderId="43" xfId="0" applyFont="1" applyFill="1" applyBorder="1" applyAlignment="1" applyProtection="1">
      <alignment horizontal="center" vertical="center" wrapText="1"/>
      <protection hidden="1"/>
    </xf>
    <xf numFmtId="178" fontId="7" fillId="6" borderId="32" xfId="0" applyNumberFormat="1" applyFont="1" applyFill="1" applyBorder="1" applyAlignment="1" applyProtection="1">
      <alignment horizontal="center" vertical="center" wrapText="1"/>
      <protection hidden="1"/>
    </xf>
    <xf numFmtId="0" fontId="7" fillId="6" borderId="32" xfId="0" applyFont="1" applyFill="1" applyBorder="1" applyAlignment="1" applyProtection="1">
      <alignment horizontal="center" vertical="center" wrapText="1"/>
      <protection hidden="1"/>
    </xf>
    <xf numFmtId="0" fontId="7" fillId="6" borderId="33" xfId="0" applyFont="1" applyFill="1" applyBorder="1" applyAlignment="1" applyProtection="1">
      <alignment horizontal="center" vertical="center" wrapText="1"/>
      <protection hidden="1"/>
    </xf>
    <xf numFmtId="0" fontId="7" fillId="3" borderId="43" xfId="0" applyFont="1" applyFill="1" applyBorder="1" applyAlignment="1" applyProtection="1">
      <alignment horizontal="center" vertical="center" wrapText="1"/>
      <protection hidden="1"/>
    </xf>
    <xf numFmtId="0" fontId="7" fillId="3" borderId="44" xfId="0" applyFont="1" applyFill="1" applyBorder="1" applyAlignment="1" applyProtection="1">
      <alignment horizontal="center" vertical="center" wrapText="1"/>
      <protection hidden="1"/>
    </xf>
    <xf numFmtId="0" fontId="7" fillId="6" borderId="31" xfId="0" applyFont="1" applyFill="1" applyBorder="1" applyAlignment="1" applyProtection="1">
      <alignment horizontal="center" vertical="center" wrapText="1"/>
      <protection hidden="1"/>
    </xf>
    <xf numFmtId="0" fontId="29" fillId="3" borderId="13" xfId="0" applyFont="1" applyFill="1" applyBorder="1" applyAlignment="1" applyProtection="1">
      <alignment horizontal="center" vertical="center"/>
      <protection locked="0"/>
    </xf>
    <xf numFmtId="0" fontId="29" fillId="6" borderId="13" xfId="0" applyFont="1" applyFill="1" applyBorder="1" applyAlignment="1" applyProtection="1">
      <alignment horizontal="center" vertical="center"/>
      <protection locked="0"/>
    </xf>
    <xf numFmtId="0" fontId="29" fillId="3" borderId="3" xfId="0" applyFont="1" applyFill="1" applyBorder="1" applyAlignment="1" applyProtection="1">
      <alignment horizontal="center" vertical="center"/>
      <protection locked="0"/>
    </xf>
    <xf numFmtId="14" fontId="29" fillId="6" borderId="3" xfId="0" applyNumberFormat="1" applyFont="1" applyFill="1" applyBorder="1" applyAlignment="1" applyProtection="1">
      <alignment horizontal="center" vertical="center"/>
      <protection locked="0"/>
    </xf>
    <xf numFmtId="0" fontId="29" fillId="6" borderId="3" xfId="0" applyFont="1" applyFill="1" applyBorder="1" applyAlignment="1" applyProtection="1">
      <alignment horizontal="center" vertical="center"/>
      <protection locked="0"/>
    </xf>
    <xf numFmtId="0" fontId="29" fillId="6" borderId="14" xfId="0" applyFont="1" applyFill="1" applyBorder="1" applyAlignment="1" applyProtection="1">
      <alignment horizontal="center" vertical="center"/>
      <protection locked="0"/>
    </xf>
    <xf numFmtId="179" fontId="7" fillId="3" borderId="32" xfId="0" applyNumberFormat="1" applyFont="1" applyFill="1" applyBorder="1" applyAlignment="1" applyProtection="1">
      <alignment horizontal="center" vertical="center" wrapText="1"/>
      <protection hidden="1"/>
    </xf>
    <xf numFmtId="179" fontId="7" fillId="6" borderId="32" xfId="0" applyNumberFormat="1" applyFont="1" applyFill="1" applyBorder="1" applyAlignment="1" applyProtection="1">
      <alignment horizontal="center" vertical="center" wrapText="1"/>
      <protection hidden="1"/>
    </xf>
    <xf numFmtId="0" fontId="7" fillId="6" borderId="44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vertical="center"/>
      <protection hidden="1"/>
    </xf>
    <xf numFmtId="179" fontId="7" fillId="0" borderId="0" xfId="0" applyNumberFormat="1" applyFont="1" applyAlignment="1" applyProtection="1">
      <alignment vertical="center"/>
      <protection hidden="1"/>
    </xf>
    <xf numFmtId="179" fontId="0" fillId="0" borderId="0" xfId="0" applyNumberFormat="1" applyProtection="1">
      <protection hidden="1"/>
    </xf>
    <xf numFmtId="178" fontId="7" fillId="0" borderId="0" xfId="0" applyNumberFormat="1" applyFont="1" applyAlignment="1" applyProtection="1">
      <alignment vertical="center"/>
      <protection hidden="1"/>
    </xf>
    <xf numFmtId="178" fontId="7" fillId="0" borderId="0" xfId="0" applyNumberFormat="1" applyFont="1" applyAlignment="1" applyProtection="1">
      <alignment horizontal="center" vertical="center"/>
      <protection hidden="1"/>
    </xf>
    <xf numFmtId="178" fontId="0" fillId="0" borderId="0" xfId="0" applyNumberFormat="1" applyAlignment="1" applyProtection="1">
      <alignment horizontal="center"/>
      <protection hidden="1"/>
    </xf>
    <xf numFmtId="0" fontId="7" fillId="3" borderId="37" xfId="0" applyFont="1" applyFill="1" applyBorder="1" applyAlignment="1" applyProtection="1">
      <alignment horizontal="center" vertical="center" wrapText="1"/>
      <protection hidden="1"/>
    </xf>
    <xf numFmtId="0" fontId="7" fillId="3" borderId="42" xfId="0" applyFont="1" applyFill="1" applyBorder="1" applyAlignment="1" applyProtection="1">
      <alignment horizontal="center" vertical="center" wrapText="1"/>
      <protection hidden="1"/>
    </xf>
    <xf numFmtId="178" fontId="7" fillId="3" borderId="4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8" fillId="4" borderId="45" xfId="0" applyFont="1" applyFill="1" applyBorder="1" applyAlignment="1" applyProtection="1">
      <alignment horizontal="center" vertical="center" wrapText="1"/>
      <protection hidden="1"/>
    </xf>
    <xf numFmtId="0" fontId="8" fillId="4" borderId="46" xfId="0" applyFont="1" applyFill="1" applyBorder="1" applyAlignment="1" applyProtection="1">
      <alignment horizontal="center" vertical="center" wrapText="1"/>
      <protection hidden="1"/>
    </xf>
    <xf numFmtId="0" fontId="8" fillId="4" borderId="47" xfId="0" applyFont="1" applyFill="1" applyBorder="1" applyAlignment="1" applyProtection="1">
      <alignment horizontal="center" vertical="center" wrapText="1"/>
      <protection hidden="1"/>
    </xf>
    <xf numFmtId="0" fontId="24" fillId="4" borderId="3" xfId="0" applyFont="1" applyFill="1" applyBorder="1" applyAlignment="1" applyProtection="1">
      <alignment horizontal="center" vertical="center"/>
      <protection hidden="1"/>
    </xf>
    <xf numFmtId="0" fontId="24" fillId="4" borderId="14" xfId="0" applyFont="1" applyFill="1" applyBorder="1" applyAlignment="1" applyProtection="1">
      <alignment horizontal="center" vertical="center"/>
      <protection hidden="1"/>
    </xf>
    <xf numFmtId="0" fontId="29" fillId="21" borderId="14" xfId="0" applyFont="1" applyFill="1" applyBorder="1" applyAlignment="1" applyProtection="1">
      <alignment horizontal="center" vertical="center"/>
      <protection locked="0"/>
    </xf>
    <xf numFmtId="0" fontId="13" fillId="2" borderId="3" xfId="0" applyFont="1" applyFill="1" applyBorder="1" applyAlignment="1" applyProtection="1">
      <alignment horizontal="center" vertical="center"/>
      <protection locked="0"/>
    </xf>
    <xf numFmtId="0" fontId="9" fillId="3" borderId="11" xfId="7" applyFont="1" applyFill="1" applyBorder="1" applyAlignment="1" applyProtection="1">
      <alignment vertical="center"/>
      <protection hidden="1"/>
    </xf>
    <xf numFmtId="0" fontId="41" fillId="14" borderId="6" xfId="7" applyFont="1" applyFill="1" applyBorder="1" applyAlignment="1">
      <alignment horizontal="center" vertical="center"/>
    </xf>
    <xf numFmtId="49" fontId="6" fillId="18" borderId="3" xfId="0" applyNumberFormat="1" applyFont="1" applyFill="1" applyBorder="1" applyAlignment="1">
      <alignment horizontal="center" vertical="center"/>
    </xf>
    <xf numFmtId="0" fontId="6" fillId="18" borderId="3" xfId="0" applyFont="1" applyFill="1" applyBorder="1" applyAlignment="1">
      <alignment horizontal="center" vertical="center"/>
    </xf>
    <xf numFmtId="167" fontId="6" fillId="18" borderId="3" xfId="0" applyNumberFormat="1" applyFont="1" applyFill="1" applyBorder="1" applyAlignment="1">
      <alignment horizontal="center" vertical="center"/>
    </xf>
    <xf numFmtId="0" fontId="5" fillId="2" borderId="3" xfId="7" applyFont="1" applyFill="1" applyBorder="1" applyAlignment="1" applyProtection="1">
      <alignment horizontal="center" vertical="center"/>
      <protection locked="0"/>
    </xf>
    <xf numFmtId="0" fontId="5" fillId="3" borderId="4" xfId="7" applyFont="1" applyFill="1" applyBorder="1" applyAlignment="1" applyProtection="1">
      <alignment horizontal="center" vertical="center"/>
      <protection hidden="1"/>
    </xf>
    <xf numFmtId="49" fontId="5" fillId="13" borderId="3" xfId="7" applyNumberFormat="1" applyFont="1" applyFill="1" applyBorder="1" applyAlignment="1">
      <alignment horizontal="center" vertical="center"/>
    </xf>
    <xf numFmtId="172" fontId="5" fillId="13" borderId="3" xfId="7" applyNumberFormat="1" applyFont="1" applyFill="1" applyBorder="1" applyAlignment="1" applyProtection="1">
      <alignment horizontal="center" vertical="center"/>
    </xf>
    <xf numFmtId="0" fontId="5" fillId="3" borderId="3" xfId="7" applyFont="1" applyFill="1" applyBorder="1" applyAlignment="1" applyProtection="1">
      <alignment horizontal="center" vertical="center"/>
      <protection hidden="1"/>
    </xf>
    <xf numFmtId="1" fontId="5" fillId="3" borderId="3" xfId="7" applyNumberFormat="1" applyFont="1" applyFill="1" applyBorder="1" applyAlignment="1" applyProtection="1">
      <alignment horizontal="center" vertical="center" wrapText="1"/>
      <protection hidden="1"/>
    </xf>
    <xf numFmtId="0" fontId="5" fillId="4" borderId="3" xfId="7" applyFont="1" applyFill="1" applyBorder="1" applyAlignment="1" applyProtection="1">
      <alignment horizontal="center" vertical="center"/>
      <protection hidden="1"/>
    </xf>
    <xf numFmtId="172" fontId="5" fillId="4" borderId="3" xfId="7" applyNumberFormat="1" applyFont="1" applyFill="1" applyBorder="1" applyAlignment="1" applyProtection="1">
      <alignment horizontal="center" vertical="center"/>
      <protection locked="0"/>
    </xf>
    <xf numFmtId="0" fontId="5" fillId="4" borderId="3" xfId="7" applyFont="1" applyFill="1" applyBorder="1" applyAlignment="1" applyProtection="1">
      <alignment horizontal="center" vertical="center"/>
      <protection locked="0"/>
    </xf>
    <xf numFmtId="173" fontId="5" fillId="4" borderId="3" xfId="7" applyNumberFormat="1" applyFont="1" applyFill="1" applyBorder="1" applyAlignment="1" applyProtection="1">
      <alignment horizontal="center" vertical="center"/>
      <protection hidden="1"/>
    </xf>
    <xf numFmtId="0" fontId="5" fillId="0" borderId="0" xfId="7" applyFont="1" applyAlignment="1" applyProtection="1">
      <alignment horizontal="center" vertical="center"/>
      <protection hidden="1"/>
    </xf>
    <xf numFmtId="172" fontId="5" fillId="0" borderId="0" xfId="7" applyNumberFormat="1" applyFont="1" applyAlignment="1" applyProtection="1">
      <alignment horizontal="center" vertical="center"/>
      <protection hidden="1"/>
    </xf>
    <xf numFmtId="1" fontId="5" fillId="0" borderId="0" xfId="7" applyNumberFormat="1" applyFont="1" applyAlignment="1" applyProtection="1">
      <alignment horizontal="center" vertical="center"/>
      <protection hidden="1"/>
    </xf>
    <xf numFmtId="1" fontId="5" fillId="0" borderId="0" xfId="7" applyNumberFormat="1" applyFont="1" applyAlignment="1" applyProtection="1">
      <alignment horizontal="center"/>
      <protection hidden="1"/>
    </xf>
    <xf numFmtId="0" fontId="5" fillId="0" borderId="0" xfId="7" applyFont="1" applyAlignment="1">
      <alignment horizontal="center" vertical="center"/>
    </xf>
    <xf numFmtId="172" fontId="5" fillId="0" borderId="0" xfId="7" applyNumberFormat="1" applyFont="1" applyAlignment="1" applyProtection="1">
      <alignment horizontal="center"/>
      <protection hidden="1"/>
    </xf>
    <xf numFmtId="0" fontId="5" fillId="14" borderId="6" xfId="7" applyFont="1" applyFill="1" applyBorder="1" applyAlignment="1">
      <alignment horizontal="center" vertical="center"/>
    </xf>
    <xf numFmtId="0" fontId="5" fillId="0" borderId="0" xfId="7" applyFont="1" applyAlignment="1" applyProtection="1">
      <alignment horizontal="center"/>
      <protection hidden="1"/>
    </xf>
    <xf numFmtId="0" fontId="20" fillId="24" borderId="88" xfId="0" applyFont="1" applyFill="1" applyBorder="1" applyAlignment="1">
      <alignment horizontal="center" vertical="center"/>
    </xf>
    <xf numFmtId="180" fontId="20" fillId="24" borderId="88" xfId="0" applyNumberFormat="1" applyFont="1" applyFill="1" applyBorder="1" applyAlignment="1">
      <alignment horizontal="center" vertical="center"/>
    </xf>
    <xf numFmtId="49" fontId="20" fillId="24" borderId="88" xfId="0" applyNumberFormat="1" applyFont="1" applyFill="1" applyBorder="1" applyAlignment="1">
      <alignment horizontal="center" vertical="center"/>
    </xf>
    <xf numFmtId="14" fontId="7" fillId="2" borderId="3" xfId="7" applyNumberFormat="1" applyFont="1" applyFill="1" applyBorder="1" applyAlignment="1" applyProtection="1">
      <alignment horizontal="center" vertical="center"/>
      <protection locked="0"/>
    </xf>
    <xf numFmtId="0" fontId="40" fillId="15" borderId="21" xfId="7" applyFont="1" applyFill="1" applyBorder="1" applyAlignment="1" applyProtection="1">
      <alignment vertical="center"/>
      <protection hidden="1"/>
    </xf>
    <xf numFmtId="0" fontId="40" fillId="15" borderId="22" xfId="7" applyFont="1" applyFill="1" applyBorder="1" applyAlignment="1" applyProtection="1">
      <alignment vertical="center"/>
      <protection hidden="1"/>
    </xf>
    <xf numFmtId="14" fontId="37" fillId="0" borderId="0" xfId="7" applyNumberFormat="1" applyAlignment="1">
      <alignment horizontal="center" vertical="center"/>
    </xf>
    <xf numFmtId="9" fontId="13" fillId="18" borderId="11" xfId="13" applyFont="1" applyFill="1" applyBorder="1" applyAlignment="1">
      <alignment horizontal="center" vertical="center"/>
    </xf>
    <xf numFmtId="14" fontId="13" fillId="18" borderId="3" xfId="0" applyNumberFormat="1" applyFont="1" applyFill="1" applyBorder="1" applyAlignment="1" applyProtection="1">
      <alignment horizontal="center" vertical="center" wrapText="1"/>
    </xf>
    <xf numFmtId="0" fontId="13" fillId="18" borderId="3" xfId="0" applyFont="1" applyFill="1" applyBorder="1" applyAlignment="1" applyProtection="1">
      <alignment horizontal="center" vertical="center" wrapText="1"/>
    </xf>
    <xf numFmtId="49" fontId="13" fillId="2" borderId="3" xfId="0" applyNumberFormat="1" applyFont="1" applyFill="1" applyBorder="1" applyAlignment="1" applyProtection="1">
      <alignment horizontal="center" vertical="center"/>
    </xf>
    <xf numFmtId="49" fontId="13" fillId="2" borderId="40" xfId="0" applyNumberFormat="1" applyFont="1" applyFill="1" applyBorder="1" applyAlignment="1" applyProtection="1">
      <alignment horizontal="center" vertical="center"/>
    </xf>
    <xf numFmtId="0" fontId="7" fillId="2" borderId="40" xfId="0" applyFont="1" applyFill="1" applyBorder="1" applyAlignment="1" applyProtection="1">
      <alignment horizontal="center" vertical="center"/>
      <protection locked="0"/>
    </xf>
    <xf numFmtId="1" fontId="8" fillId="2" borderId="40" xfId="0" applyNumberFormat="1" applyFont="1" applyFill="1" applyBorder="1" applyAlignment="1" applyProtection="1">
      <alignment horizontal="center" vertical="center"/>
      <protection locked="0"/>
    </xf>
    <xf numFmtId="173" fontId="7" fillId="2" borderId="40" xfId="0" applyNumberFormat="1" applyFont="1" applyFill="1" applyBorder="1" applyAlignment="1" applyProtection="1">
      <alignment horizontal="center" vertical="center"/>
      <protection locked="0"/>
    </xf>
    <xf numFmtId="173" fontId="7" fillId="2" borderId="34" xfId="0" applyNumberFormat="1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/>
      <protection locked="0"/>
    </xf>
    <xf numFmtId="1" fontId="8" fillId="2" borderId="3" xfId="0" applyNumberFormat="1" applyFont="1" applyFill="1" applyBorder="1" applyAlignment="1" applyProtection="1">
      <alignment horizontal="center" vertical="center"/>
      <protection locked="0"/>
    </xf>
    <xf numFmtId="173" fontId="7" fillId="2" borderId="3" xfId="0" applyNumberFormat="1" applyFont="1" applyFill="1" applyBorder="1" applyAlignment="1" applyProtection="1">
      <alignment horizontal="center" vertical="center"/>
      <protection locked="0"/>
    </xf>
    <xf numFmtId="1" fontId="19" fillId="2" borderId="3" xfId="0" applyNumberFormat="1" applyFont="1" applyFill="1" applyBorder="1" applyAlignment="1" applyProtection="1">
      <alignment horizontal="center" vertical="center"/>
      <protection locked="0"/>
    </xf>
    <xf numFmtId="173" fontId="7" fillId="2" borderId="14" xfId="0" applyNumberFormat="1" applyFont="1" applyFill="1" applyBorder="1" applyAlignment="1" applyProtection="1">
      <alignment horizontal="center" vertical="center"/>
      <protection locked="0"/>
    </xf>
    <xf numFmtId="172" fontId="13" fillId="2" borderId="40" xfId="0" applyNumberFormat="1" applyFont="1" applyFill="1" applyBorder="1" applyAlignment="1" applyProtection="1">
      <alignment horizontal="center" vertical="center"/>
    </xf>
    <xf numFmtId="172" fontId="13" fillId="2" borderId="3" xfId="0" applyNumberFormat="1" applyFont="1" applyFill="1" applyBorder="1" applyAlignment="1" applyProtection="1">
      <alignment horizontal="center" vertical="center"/>
    </xf>
    <xf numFmtId="49" fontId="24" fillId="4" borderId="29" xfId="0" applyNumberFormat="1" applyFont="1" applyFill="1" applyBorder="1" applyAlignment="1" applyProtection="1">
      <alignment horizontal="center" vertical="center"/>
      <protection hidden="1"/>
    </xf>
    <xf numFmtId="49" fontId="24" fillId="4" borderId="35" xfId="0" applyNumberFormat="1" applyFont="1" applyFill="1" applyBorder="1" applyAlignment="1" applyProtection="1">
      <alignment horizontal="center" vertical="center"/>
      <protection hidden="1"/>
    </xf>
    <xf numFmtId="0" fontId="24" fillId="4" borderId="3" xfId="0" applyFont="1" applyFill="1" applyBorder="1" applyAlignment="1" applyProtection="1">
      <alignment horizontal="left" vertical="center"/>
      <protection hidden="1"/>
    </xf>
    <xf numFmtId="49" fontId="24" fillId="4" borderId="13" xfId="0" applyNumberFormat="1" applyFont="1" applyFill="1" applyBorder="1" applyAlignment="1" applyProtection="1">
      <alignment horizontal="center" vertical="center"/>
      <protection hidden="1"/>
    </xf>
    <xf numFmtId="0" fontId="24" fillId="4" borderId="14" xfId="0" applyFont="1" applyFill="1" applyBorder="1" applyAlignment="1" applyProtection="1">
      <alignment horizontal="left" vertical="center"/>
      <protection hidden="1"/>
    </xf>
    <xf numFmtId="0" fontId="24" fillId="4" borderId="40" xfId="0" applyFont="1" applyFill="1" applyBorder="1" applyAlignment="1" applyProtection="1">
      <alignment horizontal="center" vertical="center"/>
      <protection hidden="1"/>
    </xf>
    <xf numFmtId="2" fontId="5" fillId="2" borderId="3" xfId="7" applyNumberFormat="1" applyFont="1" applyFill="1" applyBorder="1" applyAlignment="1" applyProtection="1">
      <alignment horizontal="center" vertical="center"/>
      <protection locked="0"/>
    </xf>
    <xf numFmtId="14" fontId="25" fillId="19" borderId="3" xfId="0" applyNumberFormat="1" applyFont="1" applyFill="1" applyBorder="1" applyAlignment="1" applyProtection="1">
      <alignment horizontal="center" vertical="center"/>
      <protection locked="0"/>
    </xf>
    <xf numFmtId="14" fontId="6" fillId="2" borderId="3" xfId="7" applyNumberFormat="1" applyFont="1" applyFill="1" applyBorder="1" applyAlignment="1" applyProtection="1">
      <alignment horizontal="center" vertical="center"/>
      <protection locked="0"/>
    </xf>
    <xf numFmtId="2" fontId="6" fillId="2" borderId="3" xfId="7" applyNumberFormat="1" applyFont="1" applyFill="1" applyBorder="1" applyAlignment="1" applyProtection="1">
      <alignment horizontal="center" vertical="center"/>
      <protection locked="0"/>
    </xf>
    <xf numFmtId="170" fontId="10" fillId="2" borderId="3" xfId="7" applyNumberFormat="1" applyFont="1" applyFill="1" applyBorder="1" applyAlignment="1" applyProtection="1">
      <alignment horizontal="left" vertical="center"/>
    </xf>
    <xf numFmtId="0" fontId="5" fillId="16" borderId="3" xfId="0" applyFont="1" applyFill="1" applyBorder="1" applyAlignment="1" applyProtection="1">
      <alignment horizontal="center" vertical="center"/>
      <protection locked="0"/>
    </xf>
    <xf numFmtId="49" fontId="5" fillId="16" borderId="3" xfId="0" applyNumberFormat="1" applyFont="1" applyFill="1" applyBorder="1" applyAlignment="1" applyProtection="1">
      <alignment horizontal="center" vertical="center"/>
      <protection locked="0"/>
    </xf>
    <xf numFmtId="2" fontId="20" fillId="24" borderId="3" xfId="4" applyNumberFormat="1" applyFont="1" applyFill="1" applyBorder="1" applyAlignment="1" applyProtection="1">
      <alignment horizontal="center" vertical="center"/>
      <protection locked="0"/>
    </xf>
    <xf numFmtId="49" fontId="20" fillId="24" borderId="3" xfId="4" applyNumberFormat="1" applyFont="1" applyFill="1" applyBorder="1" applyAlignment="1" applyProtection="1">
      <alignment horizontal="center" vertical="center"/>
      <protection locked="0"/>
    </xf>
    <xf numFmtId="14" fontId="20" fillId="24" borderId="3" xfId="4" applyNumberFormat="1" applyFont="1" applyFill="1" applyBorder="1" applyAlignment="1" applyProtection="1">
      <alignment horizontal="center" vertical="center"/>
      <protection locked="0"/>
    </xf>
    <xf numFmtId="180" fontId="20" fillId="24" borderId="3" xfId="4" applyNumberFormat="1" applyFont="1" applyFill="1" applyBorder="1" applyAlignment="1" applyProtection="1">
      <alignment horizontal="center" vertical="center"/>
      <protection locked="0"/>
    </xf>
    <xf numFmtId="0" fontId="49" fillId="0" borderId="3" xfId="18" applyFont="1" applyBorder="1" applyAlignment="1" applyProtection="1">
      <alignment horizontal="center" vertical="center"/>
      <protection locked="0"/>
    </xf>
    <xf numFmtId="49" fontId="5" fillId="23" borderId="3" xfId="5" applyNumberFormat="1" applyFont="1" applyFill="1" applyBorder="1" applyAlignment="1" applyProtection="1">
      <alignment horizontal="center" vertical="center"/>
      <protection locked="0"/>
    </xf>
    <xf numFmtId="0" fontId="5" fillId="0" borderId="3" xfId="15" applyFont="1" applyBorder="1" applyAlignment="1" applyProtection="1">
      <alignment horizontal="center"/>
      <protection locked="0"/>
    </xf>
    <xf numFmtId="0" fontId="5" fillId="0" borderId="3" xfId="15" applyFont="1" applyBorder="1" applyAlignment="1" applyProtection="1">
      <alignment horizontal="center" vertical="center"/>
      <protection locked="0"/>
    </xf>
    <xf numFmtId="2" fontId="5" fillId="22" borderId="3" xfId="21" applyNumberFormat="1" applyFont="1" applyFill="1" applyBorder="1" applyAlignment="1" applyProtection="1">
      <alignment horizontal="center" vertical="center"/>
      <protection locked="0"/>
    </xf>
    <xf numFmtId="14" fontId="5" fillId="22" borderId="3" xfId="21" applyNumberFormat="1" applyFont="1" applyFill="1" applyBorder="1" applyAlignment="1" applyProtection="1">
      <alignment horizontal="center" vertical="center"/>
      <protection locked="0"/>
    </xf>
    <xf numFmtId="49" fontId="5" fillId="22" borderId="3" xfId="21" applyNumberFormat="1" applyFont="1" applyFill="1" applyBorder="1" applyAlignment="1" applyProtection="1">
      <alignment horizontal="center" vertical="center"/>
      <protection locked="0"/>
    </xf>
    <xf numFmtId="2" fontId="5" fillId="23" borderId="3" xfId="5" applyNumberFormat="1" applyFont="1" applyFill="1" applyBorder="1" applyAlignment="1" applyProtection="1">
      <alignment horizontal="center" vertical="center"/>
      <protection locked="0"/>
    </xf>
    <xf numFmtId="14" fontId="5" fillId="23" borderId="3" xfId="5" applyNumberFormat="1" applyFont="1" applyFill="1" applyBorder="1" applyAlignment="1" applyProtection="1">
      <alignment horizontal="center" vertical="center"/>
      <protection locked="0"/>
    </xf>
    <xf numFmtId="180" fontId="5" fillId="23" borderId="3" xfId="5" applyNumberFormat="1" applyFont="1" applyFill="1" applyBorder="1" applyAlignment="1" applyProtection="1">
      <alignment horizontal="center" vertical="center"/>
      <protection locked="0"/>
    </xf>
    <xf numFmtId="1" fontId="5" fillId="23" borderId="3" xfId="5" applyNumberFormat="1" applyFont="1" applyFill="1" applyBorder="1" applyAlignment="1" applyProtection="1">
      <alignment horizontal="center" vertical="center"/>
      <protection locked="0"/>
    </xf>
    <xf numFmtId="49" fontId="6" fillId="16" borderId="3" xfId="0" applyNumberFormat="1" applyFont="1" applyFill="1" applyBorder="1" applyAlignment="1" applyProtection="1">
      <alignment horizontal="center" vertical="center"/>
      <protection locked="0"/>
    </xf>
    <xf numFmtId="2" fontId="6" fillId="23" borderId="3" xfId="5" applyNumberFormat="1" applyFont="1" applyFill="1" applyBorder="1" applyAlignment="1" applyProtection="1">
      <alignment horizontal="center" vertical="center"/>
      <protection locked="0"/>
    </xf>
    <xf numFmtId="14" fontId="6" fillId="23" borderId="3" xfId="5" applyNumberFormat="1" applyFont="1" applyFill="1" applyBorder="1" applyAlignment="1" applyProtection="1">
      <alignment horizontal="center" vertical="center"/>
      <protection locked="0"/>
    </xf>
    <xf numFmtId="0" fontId="6" fillId="2" borderId="3" xfId="7" applyFont="1" applyFill="1" applyBorder="1" applyAlignment="1" applyProtection="1">
      <alignment horizontal="center" vertical="center"/>
      <protection locked="0"/>
    </xf>
    <xf numFmtId="49" fontId="5" fillId="2" borderId="3" xfId="7" applyNumberFormat="1" applyFont="1" applyFill="1" applyBorder="1" applyAlignment="1" applyProtection="1">
      <alignment horizontal="center" vertical="center"/>
      <protection locked="0"/>
    </xf>
    <xf numFmtId="49" fontId="13" fillId="16" borderId="3" xfId="0" applyNumberFormat="1" applyFont="1" applyFill="1" applyBorder="1" applyAlignment="1" applyProtection="1">
      <alignment horizontal="center" vertical="center"/>
      <protection locked="0"/>
    </xf>
    <xf numFmtId="14" fontId="13" fillId="16" borderId="3" xfId="0" applyNumberFormat="1" applyFont="1" applyFill="1" applyBorder="1" applyAlignment="1" applyProtection="1">
      <alignment horizontal="center" vertical="center"/>
      <protection locked="0"/>
    </xf>
    <xf numFmtId="0" fontId="13" fillId="16" borderId="3" xfId="0" applyNumberFormat="1" applyFont="1" applyFill="1" applyBorder="1" applyAlignment="1" applyProtection="1">
      <alignment horizontal="center" vertical="center"/>
      <protection locked="0"/>
    </xf>
    <xf numFmtId="0" fontId="13" fillId="5" borderId="3" xfId="0" applyFont="1" applyFill="1" applyBorder="1" applyAlignment="1" applyProtection="1">
      <alignment horizontal="center" vertical="center"/>
      <protection locked="0"/>
    </xf>
    <xf numFmtId="14" fontId="13" fillId="5" borderId="3" xfId="0" applyNumberFormat="1" applyFont="1" applyFill="1" applyBorder="1" applyAlignment="1" applyProtection="1">
      <alignment horizontal="center" vertical="center"/>
      <protection locked="0"/>
    </xf>
    <xf numFmtId="0" fontId="13" fillId="5" borderId="3" xfId="0" applyFont="1" applyFill="1" applyBorder="1" applyAlignment="1" applyProtection="1">
      <alignment horizontal="center" vertical="center" wrapText="1"/>
      <protection locked="0"/>
    </xf>
    <xf numFmtId="176" fontId="13" fillId="5" borderId="3" xfId="0" applyNumberFormat="1" applyFont="1" applyFill="1" applyBorder="1" applyAlignment="1" applyProtection="1">
      <alignment horizontal="center" vertical="center"/>
      <protection locked="0"/>
    </xf>
    <xf numFmtId="0" fontId="19" fillId="5" borderId="3" xfId="0" applyFont="1" applyFill="1" applyBorder="1" applyAlignment="1" applyProtection="1">
      <alignment horizontal="center" vertical="center" wrapText="1"/>
      <protection locked="0"/>
    </xf>
    <xf numFmtId="17" fontId="13" fillId="5" borderId="3" xfId="0" applyNumberFormat="1" applyFont="1" applyFill="1" applyBorder="1" applyAlignment="1" applyProtection="1">
      <alignment horizontal="center" vertical="center"/>
      <protection locked="0"/>
    </xf>
    <xf numFmtId="177" fontId="25" fillId="19" borderId="3" xfId="0" applyNumberFormat="1" applyFont="1" applyFill="1" applyBorder="1" applyAlignment="1" applyProtection="1">
      <alignment horizontal="center" vertical="center"/>
      <protection locked="0"/>
    </xf>
    <xf numFmtId="14" fontId="13" fillId="19" borderId="3" xfId="0" applyNumberFormat="1" applyFont="1" applyFill="1" applyBorder="1" applyAlignment="1" applyProtection="1">
      <alignment horizontal="center" vertical="center"/>
      <protection locked="0"/>
    </xf>
    <xf numFmtId="14" fontId="25" fillId="19" borderId="3" xfId="13" applyNumberFormat="1" applyFont="1" applyFill="1" applyBorder="1" applyAlignment="1" applyProtection="1">
      <alignment horizontal="center" vertical="center"/>
      <protection locked="0"/>
    </xf>
    <xf numFmtId="49" fontId="25" fillId="19" borderId="3" xfId="0" applyNumberFormat="1" applyFont="1" applyFill="1" applyBorder="1" applyAlignment="1" applyProtection="1">
      <alignment horizontal="center" vertical="center"/>
      <protection locked="0"/>
    </xf>
    <xf numFmtId="14" fontId="43" fillId="19" borderId="3" xfId="0" applyNumberFormat="1" applyFont="1" applyFill="1" applyBorder="1" applyAlignment="1" applyProtection="1">
      <alignment horizontal="center" vertical="center"/>
      <protection locked="0"/>
    </xf>
    <xf numFmtId="180" fontId="25" fillId="23" borderId="3" xfId="4" applyNumberFormat="1" applyFont="1" applyFill="1" applyBorder="1" applyAlignment="1" applyProtection="1">
      <alignment horizontal="center" vertical="center"/>
      <protection locked="0"/>
    </xf>
    <xf numFmtId="14" fontId="25" fillId="23" borderId="3" xfId="4" applyNumberFormat="1" applyFont="1" applyFill="1" applyBorder="1" applyAlignment="1" applyProtection="1">
      <alignment horizontal="center" vertical="center"/>
      <protection locked="0"/>
    </xf>
    <xf numFmtId="14" fontId="13" fillId="23" borderId="3" xfId="5" applyNumberFormat="1" applyFont="1" applyFill="1" applyBorder="1" applyAlignment="1" applyProtection="1">
      <alignment horizontal="center" vertical="center"/>
      <protection locked="0"/>
    </xf>
    <xf numFmtId="14" fontId="13" fillId="19" borderId="3" xfId="15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9" fillId="19" borderId="3" xfId="4" applyFont="1" applyFill="1" applyBorder="1" applyAlignment="1" applyProtection="1">
      <alignment horizontal="center" vertical="center"/>
      <protection locked="0"/>
    </xf>
    <xf numFmtId="0" fontId="29" fillId="21" borderId="13" xfId="4" applyFont="1" applyFill="1" applyBorder="1" applyAlignment="1" applyProtection="1">
      <alignment horizontal="center" vertical="center"/>
      <protection locked="0"/>
    </xf>
    <xf numFmtId="0" fontId="29" fillId="21" borderId="3" xfId="4" applyFont="1" applyFill="1" applyBorder="1" applyAlignment="1" applyProtection="1">
      <alignment horizontal="center" vertical="center"/>
      <protection locked="0"/>
    </xf>
    <xf numFmtId="0" fontId="29" fillId="21" borderId="5" xfId="4" applyFont="1" applyFill="1" applyBorder="1" applyAlignment="1" applyProtection="1">
      <alignment horizontal="center" vertical="center"/>
      <protection locked="0"/>
    </xf>
    <xf numFmtId="0" fontId="29" fillId="3" borderId="36" xfId="4" applyFont="1" applyFill="1" applyBorder="1" applyAlignment="1" applyProtection="1">
      <alignment horizontal="center" vertical="center"/>
      <protection locked="0"/>
    </xf>
    <xf numFmtId="0" fontId="29" fillId="6" borderId="3" xfId="4" applyFont="1" applyFill="1" applyBorder="1" applyAlignment="1" applyProtection="1">
      <alignment horizontal="center" vertical="center"/>
      <protection locked="0"/>
    </xf>
    <xf numFmtId="0" fontId="29" fillId="6" borderId="36" xfId="4" applyFont="1" applyFill="1" applyBorder="1" applyAlignment="1" applyProtection="1">
      <alignment horizontal="center" vertical="center"/>
      <protection locked="0"/>
    </xf>
    <xf numFmtId="0" fontId="29" fillId="3" borderId="35" xfId="4" applyFont="1" applyFill="1" applyBorder="1" applyAlignment="1" applyProtection="1">
      <alignment horizontal="center" vertical="center"/>
      <protection locked="0"/>
    </xf>
    <xf numFmtId="0" fontId="29" fillId="6" borderId="41" xfId="4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78" fontId="0" fillId="0" borderId="0" xfId="0" applyNumberFormat="1" applyProtection="1">
      <protection locked="0"/>
    </xf>
    <xf numFmtId="0" fontId="29" fillId="6" borderId="13" xfId="4" applyFont="1" applyFill="1" applyBorder="1" applyAlignment="1" applyProtection="1">
      <alignment horizontal="center" vertical="center"/>
      <protection locked="0"/>
    </xf>
    <xf numFmtId="14" fontId="29" fillId="6" borderId="3" xfId="4" applyNumberFormat="1" applyFont="1" applyFill="1" applyBorder="1" applyAlignment="1" applyProtection="1">
      <alignment horizontal="center" vertical="center"/>
      <protection locked="0"/>
    </xf>
    <xf numFmtId="0" fontId="29" fillId="6" borderId="14" xfId="4" applyFont="1" applyFill="1" applyBorder="1" applyAlignment="1" applyProtection="1">
      <alignment horizontal="center" vertical="center"/>
      <protection locked="0"/>
    </xf>
    <xf numFmtId="0" fontId="29" fillId="3" borderId="14" xfId="4" applyFont="1" applyFill="1" applyBorder="1" applyAlignment="1" applyProtection="1">
      <alignment horizontal="center" vertical="center"/>
      <protection locked="0"/>
    </xf>
    <xf numFmtId="0" fontId="29" fillId="6" borderId="11" xfId="4" applyFont="1" applyFill="1" applyBorder="1" applyAlignment="1" applyProtection="1">
      <alignment horizontal="center" vertical="center"/>
      <protection locked="0"/>
    </xf>
    <xf numFmtId="0" fontId="29" fillId="6" borderId="6" xfId="4" applyFont="1" applyFill="1" applyBorder="1" applyAlignment="1" applyProtection="1">
      <alignment horizontal="center" vertical="center"/>
      <protection locked="0"/>
    </xf>
    <xf numFmtId="14" fontId="29" fillId="3" borderId="5" xfId="4" applyNumberFormat="1" applyFont="1" applyFill="1" applyBorder="1" applyAlignment="1" applyProtection="1">
      <alignment horizontal="center" vertical="center"/>
      <protection locked="0"/>
    </xf>
    <xf numFmtId="0" fontId="29" fillId="3" borderId="11" xfId="4" applyFont="1" applyFill="1" applyBorder="1" applyAlignment="1" applyProtection="1">
      <alignment horizontal="center" vertical="center"/>
      <protection locked="0"/>
    </xf>
    <xf numFmtId="0" fontId="29" fillId="21" borderId="41" xfId="4" applyFont="1" applyFill="1" applyBorder="1" applyAlignment="1" applyProtection="1">
      <alignment horizontal="center" vertical="center"/>
      <protection locked="0"/>
    </xf>
    <xf numFmtId="0" fontId="29" fillId="3" borderId="14" xfId="0" applyFont="1" applyFill="1" applyBorder="1" applyAlignment="1" applyProtection="1">
      <alignment horizontal="center" vertical="center"/>
      <protection locked="0"/>
    </xf>
    <xf numFmtId="173" fontId="7" fillId="16" borderId="10" xfId="7" applyNumberFormat="1" applyFont="1" applyFill="1" applyBorder="1" applyAlignment="1" applyProtection="1">
      <alignment horizontal="center" vertical="center"/>
      <protection locked="0"/>
    </xf>
    <xf numFmtId="0" fontId="9" fillId="3" borderId="48" xfId="0" applyFont="1" applyFill="1" applyBorder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vertical="center"/>
      <protection locked="0"/>
    </xf>
    <xf numFmtId="0" fontId="31" fillId="0" borderId="48" xfId="0" applyFont="1" applyBorder="1" applyAlignment="1" applyProtection="1">
      <alignment horizontal="left" vertical="center"/>
      <protection locked="0"/>
    </xf>
    <xf numFmtId="0" fontId="8" fillId="0" borderId="0" xfId="0" applyFont="1" applyProtection="1">
      <protection locked="0"/>
    </xf>
    <xf numFmtId="0" fontId="8" fillId="0" borderId="0" xfId="0" applyFont="1" applyFill="1" applyBorder="1" applyAlignment="1" applyProtection="1">
      <alignment horizontal="left"/>
      <protection locked="0"/>
    </xf>
    <xf numFmtId="0" fontId="8" fillId="0" borderId="0" xfId="0" applyFont="1" applyFill="1" applyBorder="1" applyProtection="1">
      <protection locked="0"/>
    </xf>
    <xf numFmtId="0" fontId="8" fillId="4" borderId="4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 indent="1"/>
      <protection locked="0"/>
    </xf>
    <xf numFmtId="0" fontId="8" fillId="0" borderId="0" xfId="0" applyFont="1" applyAlignment="1" applyProtection="1">
      <alignment horizontal="left" vertical="center"/>
      <protection locked="0"/>
    </xf>
    <xf numFmtId="172" fontId="8" fillId="0" borderId="0" xfId="0" applyNumberFormat="1" applyFont="1" applyAlignment="1" applyProtection="1">
      <alignment horizontal="center" vertical="center"/>
      <protection locked="0"/>
    </xf>
    <xf numFmtId="1" fontId="8" fillId="0" borderId="0" xfId="0" applyNumberFormat="1" applyFont="1" applyAlignment="1" applyProtection="1">
      <alignment horizontal="center" vertical="center"/>
      <protection locked="0"/>
    </xf>
    <xf numFmtId="173" fontId="8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left" indent="1"/>
      <protection locked="0"/>
    </xf>
    <xf numFmtId="0" fontId="0" fillId="0" borderId="0" xfId="0" applyAlignment="1" applyProtection="1">
      <alignment horizontal="left"/>
      <protection locked="0"/>
    </xf>
    <xf numFmtId="172" fontId="0" fillId="0" borderId="0" xfId="0" applyNumberFormat="1" applyAlignment="1" applyProtection="1">
      <alignment horizontal="center"/>
      <protection locked="0"/>
    </xf>
    <xf numFmtId="1" fontId="8" fillId="0" borderId="0" xfId="0" applyNumberFormat="1" applyFont="1" applyProtection="1">
      <protection locked="0"/>
    </xf>
    <xf numFmtId="173" fontId="0" fillId="0" borderId="0" xfId="0" applyNumberFormat="1" applyProtection="1">
      <protection locked="0"/>
    </xf>
    <xf numFmtId="179" fontId="0" fillId="0" borderId="0" xfId="0" applyNumberFormat="1" applyProtection="1">
      <protection locked="0"/>
    </xf>
    <xf numFmtId="178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horizontal="right" vertical="center"/>
    </xf>
    <xf numFmtId="0" fontId="9" fillId="2" borderId="3" xfId="0" applyFont="1" applyFill="1" applyBorder="1" applyAlignment="1" applyProtection="1">
      <alignment horizontal="left" vertical="center" indent="1"/>
    </xf>
    <xf numFmtId="0" fontId="9" fillId="2" borderId="3" xfId="0" applyFont="1" applyFill="1" applyBorder="1" applyAlignment="1" applyProtection="1">
      <alignment horizontal="left" vertical="center"/>
    </xf>
    <xf numFmtId="1" fontId="9" fillId="2" borderId="3" xfId="0" applyNumberFormat="1" applyFont="1" applyFill="1" applyBorder="1" applyAlignment="1" applyProtection="1">
      <alignment horizontal="left" vertical="center"/>
    </xf>
    <xf numFmtId="0" fontId="32" fillId="0" borderId="7" xfId="0" applyFont="1" applyBorder="1" applyAlignment="1" applyProtection="1">
      <alignment horizontal="left" vertical="center"/>
    </xf>
    <xf numFmtId="0" fontId="31" fillId="0" borderId="8" xfId="0" applyFont="1" applyBorder="1" applyAlignment="1" applyProtection="1">
      <alignment horizontal="left" vertical="center" indent="1"/>
    </xf>
    <xf numFmtId="0" fontId="31" fillId="0" borderId="8" xfId="0" applyFont="1" applyBorder="1" applyAlignment="1" applyProtection="1">
      <alignment horizontal="left" vertical="center"/>
    </xf>
    <xf numFmtId="173" fontId="12" fillId="3" borderId="9" xfId="0" applyNumberFormat="1" applyFont="1" applyFill="1" applyBorder="1" applyAlignment="1" applyProtection="1">
      <alignment horizontal="left" vertical="center" indent="1"/>
    </xf>
    <xf numFmtId="0" fontId="8" fillId="4" borderId="46" xfId="0" applyFont="1" applyFill="1" applyBorder="1" applyAlignment="1" applyProtection="1">
      <alignment horizontal="center" vertical="center" wrapText="1"/>
    </xf>
    <xf numFmtId="172" fontId="8" fillId="4" borderId="46" xfId="0" applyNumberFormat="1" applyFont="1" applyFill="1" applyBorder="1" applyAlignment="1" applyProtection="1">
      <alignment horizontal="center" vertical="center" wrapText="1"/>
    </xf>
    <xf numFmtId="1" fontId="8" fillId="4" borderId="46" xfId="0" applyNumberFormat="1" applyFont="1" applyFill="1" applyBorder="1" applyAlignment="1" applyProtection="1">
      <alignment horizontal="center" vertical="center" wrapText="1"/>
    </xf>
    <xf numFmtId="173" fontId="8" fillId="4" borderId="46" xfId="0" applyNumberFormat="1" applyFont="1" applyFill="1" applyBorder="1" applyAlignment="1" applyProtection="1">
      <alignment horizontal="center" vertical="center" wrapText="1"/>
    </xf>
    <xf numFmtId="173" fontId="8" fillId="4" borderId="47" xfId="0" applyNumberFormat="1" applyFont="1" applyFill="1" applyBorder="1" applyAlignment="1" applyProtection="1">
      <alignment horizontal="center" vertical="center" wrapText="1"/>
    </xf>
    <xf numFmtId="175" fontId="26" fillId="18" borderId="3" xfId="13" applyNumberFormat="1" applyFont="1" applyFill="1" applyBorder="1" applyAlignment="1" applyProtection="1">
      <alignment horizontal="center" vertical="center"/>
      <protection locked="0"/>
    </xf>
    <xf numFmtId="1" fontId="26" fillId="18" borderId="3" xfId="0" applyNumberFormat="1" applyFont="1" applyFill="1" applyBorder="1" applyAlignment="1" applyProtection="1">
      <alignment horizontal="center" vertical="center"/>
      <protection locked="0"/>
    </xf>
    <xf numFmtId="0" fontId="26" fillId="18" borderId="3" xfId="0" applyFont="1" applyFill="1" applyBorder="1" applyAlignment="1" applyProtection="1">
      <alignment horizontal="center" vertical="center"/>
      <protection locked="0"/>
    </xf>
    <xf numFmtId="49" fontId="26" fillId="18" borderId="3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4" fontId="7" fillId="0" borderId="0" xfId="0" applyNumberFormat="1" applyFont="1" applyAlignment="1" applyProtection="1">
      <alignment horizontal="center" vertical="center"/>
      <protection locked="0"/>
    </xf>
    <xf numFmtId="14" fontId="13" fillId="19" borderId="3" xfId="0" applyNumberFormat="1" applyFont="1" applyFill="1" applyBorder="1" applyAlignment="1" applyProtection="1">
      <alignment horizontal="center" vertical="center"/>
    </xf>
    <xf numFmtId="177" fontId="43" fillId="19" borderId="3" xfId="0" applyNumberFormat="1" applyFont="1" applyFill="1" applyBorder="1" applyAlignment="1" applyProtection="1">
      <alignment horizontal="center" vertical="center"/>
    </xf>
    <xf numFmtId="177" fontId="25" fillId="19" borderId="3" xfId="0" applyNumberFormat="1" applyFont="1" applyFill="1" applyBorder="1" applyAlignment="1" applyProtection="1">
      <alignment horizontal="center" vertical="center"/>
    </xf>
    <xf numFmtId="0" fontId="0" fillId="16" borderId="3" xfId="0" applyFill="1" applyBorder="1" applyAlignment="1" applyProtection="1">
      <alignment horizontal="center" vertical="center"/>
    </xf>
    <xf numFmtId="14" fontId="53" fillId="19" borderId="0" xfId="0" applyNumberFormat="1" applyFont="1" applyFill="1" applyAlignment="1" applyProtection="1">
      <alignment horizontal="center" vertical="center"/>
    </xf>
    <xf numFmtId="0" fontId="27" fillId="0" borderId="24" xfId="0" applyFont="1" applyBorder="1" applyAlignment="1" applyProtection="1">
      <alignment horizontal="center" vertical="center"/>
    </xf>
    <xf numFmtId="0" fontId="27" fillId="0" borderId="41" xfId="0" applyFont="1" applyBorder="1" applyAlignment="1" applyProtection="1">
      <alignment horizontal="center" vertical="center"/>
    </xf>
    <xf numFmtId="170" fontId="25" fillId="0" borderId="3" xfId="13" applyNumberFormat="1" applyFont="1" applyFill="1" applyBorder="1" applyAlignment="1" applyProtection="1">
      <alignment horizontal="center" vertical="center"/>
    </xf>
    <xf numFmtId="14" fontId="25" fillId="0" borderId="3" xfId="0" applyNumberFormat="1" applyFont="1" applyFill="1" applyBorder="1" applyAlignment="1" applyProtection="1">
      <alignment horizontal="center" vertical="center"/>
    </xf>
    <xf numFmtId="0" fontId="37" fillId="19" borderId="0" xfId="7" applyFill="1" applyBorder="1" applyAlignment="1">
      <alignment horizontal="center" vertical="center"/>
    </xf>
    <xf numFmtId="171" fontId="47" fillId="19" borderId="0" xfId="0" applyNumberFormat="1" applyFont="1" applyFill="1" applyBorder="1" applyAlignment="1">
      <alignment vertical="top"/>
    </xf>
    <xf numFmtId="22" fontId="37" fillId="0" borderId="0" xfId="7" applyNumberFormat="1" applyAlignment="1">
      <alignment horizontal="center" vertical="center"/>
    </xf>
    <xf numFmtId="173" fontId="7" fillId="16" borderId="3" xfId="23" applyNumberFormat="1" applyFont="1" applyFill="1" applyBorder="1" applyAlignment="1" applyProtection="1">
      <alignment horizontal="center" vertical="center"/>
      <protection locked="0"/>
    </xf>
    <xf numFmtId="0" fontId="7" fillId="16" borderId="3" xfId="23" applyNumberFormat="1" applyFont="1" applyFill="1" applyBorder="1" applyAlignment="1" applyProtection="1">
      <alignment horizontal="center" vertical="center"/>
      <protection locked="0"/>
    </xf>
    <xf numFmtId="49" fontId="7" fillId="16" borderId="3" xfId="23" applyNumberFormat="1" applyFont="1" applyFill="1" applyBorder="1" applyAlignment="1" applyProtection="1">
      <alignment horizontal="center" vertical="center"/>
      <protection locked="0"/>
    </xf>
    <xf numFmtId="164" fontId="7" fillId="16" borderId="3" xfId="23" applyNumberFormat="1" applyFont="1" applyFill="1" applyBorder="1" applyAlignment="1" applyProtection="1">
      <alignment horizontal="center" vertical="center"/>
      <protection locked="0"/>
    </xf>
    <xf numFmtId="38" fontId="7" fillId="16" borderId="3" xfId="23" applyNumberFormat="1" applyFont="1" applyFill="1" applyBorder="1" applyAlignment="1" applyProtection="1">
      <alignment horizontal="center" vertical="center"/>
      <protection locked="0"/>
    </xf>
    <xf numFmtId="14" fontId="7" fillId="16" borderId="3" xfId="23" applyNumberFormat="1" applyFont="1" applyFill="1" applyBorder="1" applyAlignment="1" applyProtection="1">
      <alignment horizontal="center" vertical="center"/>
      <protection locked="0"/>
    </xf>
    <xf numFmtId="172" fontId="7" fillId="16" borderId="3" xfId="23" applyNumberFormat="1" applyFont="1" applyFill="1" applyBorder="1" applyAlignment="1" applyProtection="1">
      <alignment horizontal="center" vertical="center"/>
      <protection locked="0"/>
    </xf>
    <xf numFmtId="169" fontId="7" fillId="16" borderId="3" xfId="23" applyNumberFormat="1" applyFont="1" applyFill="1" applyBorder="1" applyAlignment="1" applyProtection="1">
      <alignment horizontal="center" vertical="center"/>
      <protection locked="0"/>
    </xf>
    <xf numFmtId="0" fontId="24" fillId="2" borderId="3" xfId="25" applyFont="1" applyFill="1" applyBorder="1" applyAlignment="1" applyProtection="1">
      <alignment horizontal="center" vertical="center"/>
      <protection locked="0"/>
    </xf>
    <xf numFmtId="14" fontId="24" fillId="2" borderId="3" xfId="25" applyNumberFormat="1" applyFont="1" applyFill="1" applyBorder="1" applyAlignment="1" applyProtection="1">
      <alignment horizontal="center" vertical="center"/>
      <protection locked="0"/>
    </xf>
    <xf numFmtId="164" fontId="24" fillId="2" borderId="3" xfId="25" applyNumberFormat="1" applyFont="1" applyFill="1" applyBorder="1" applyAlignment="1" applyProtection="1">
      <alignment horizontal="center" vertical="center"/>
      <protection locked="0"/>
    </xf>
    <xf numFmtId="169" fontId="24" fillId="2" borderId="3" xfId="25" applyNumberFormat="1" applyFont="1" applyFill="1" applyBorder="1" applyAlignment="1" applyProtection="1">
      <alignment horizontal="center" vertical="center"/>
      <protection locked="0"/>
    </xf>
    <xf numFmtId="1" fontId="24" fillId="2" borderId="3" xfId="25" applyNumberFormat="1" applyFont="1" applyFill="1" applyBorder="1" applyAlignment="1" applyProtection="1">
      <alignment horizontal="center" vertical="center"/>
      <protection locked="0"/>
    </xf>
    <xf numFmtId="0" fontId="13" fillId="2" borderId="3" xfId="25" applyFont="1" applyFill="1" applyBorder="1" applyAlignment="1" applyProtection="1">
      <alignment horizontal="center" vertical="center"/>
      <protection locked="0"/>
    </xf>
    <xf numFmtId="14" fontId="5" fillId="16" borderId="3" xfId="25" applyNumberFormat="1" applyFont="1" applyFill="1" applyBorder="1" applyAlignment="1" applyProtection="1">
      <alignment horizontal="center" vertical="center"/>
      <protection locked="0"/>
    </xf>
    <xf numFmtId="0" fontId="5" fillId="16" borderId="3" xfId="0" applyFont="1" applyFill="1" applyBorder="1" applyAlignment="1" applyProtection="1">
      <alignment horizontal="center" vertical="center"/>
      <protection locked="0"/>
    </xf>
    <xf numFmtId="49" fontId="5" fillId="16" borderId="3" xfId="0" applyNumberFormat="1" applyFont="1" applyFill="1" applyBorder="1" applyAlignment="1" applyProtection="1">
      <alignment horizontal="center" vertical="center"/>
      <protection locked="0"/>
    </xf>
    <xf numFmtId="2" fontId="5" fillId="16" borderId="3" xfId="0" applyNumberFormat="1" applyFont="1" applyFill="1" applyBorder="1" applyAlignment="1" applyProtection="1">
      <alignment horizontal="center" vertical="center"/>
      <protection locked="0"/>
    </xf>
    <xf numFmtId="14" fontId="5" fillId="16" borderId="3" xfId="0" applyNumberFormat="1" applyFont="1" applyFill="1" applyBorder="1" applyAlignment="1" applyProtection="1">
      <alignment horizontal="center" vertical="center"/>
      <protection locked="0"/>
    </xf>
    <xf numFmtId="2" fontId="5" fillId="16" borderId="3" xfId="25" applyNumberFormat="1" applyFont="1" applyFill="1" applyBorder="1" applyAlignment="1" applyProtection="1">
      <alignment horizontal="center" vertical="center"/>
      <protection locked="0"/>
    </xf>
    <xf numFmtId="2" fontId="20" fillId="26" borderId="3" xfId="4" applyNumberFormat="1" applyFont="1" applyFill="1" applyBorder="1" applyAlignment="1" applyProtection="1">
      <alignment horizontal="center" vertical="center"/>
      <protection locked="0"/>
    </xf>
    <xf numFmtId="173" fontId="5" fillId="16" borderId="3" xfId="25" applyNumberFormat="1" applyFont="1" applyFill="1" applyBorder="1" applyAlignment="1" applyProtection="1">
      <alignment horizontal="center" vertical="center"/>
      <protection locked="0"/>
    </xf>
    <xf numFmtId="49" fontId="20" fillId="26" borderId="3" xfId="4" applyNumberFormat="1" applyFont="1" applyFill="1" applyBorder="1" applyAlignment="1" applyProtection="1">
      <alignment horizontal="center" vertical="center"/>
      <protection locked="0"/>
    </xf>
    <xf numFmtId="14" fontId="20" fillId="26" borderId="3" xfId="4" applyNumberFormat="1" applyFont="1" applyFill="1" applyBorder="1" applyAlignment="1" applyProtection="1">
      <alignment horizontal="center" vertical="center"/>
      <protection locked="0"/>
    </xf>
    <xf numFmtId="0" fontId="49" fillId="16" borderId="3" xfId="25" applyFont="1" applyFill="1" applyBorder="1" applyAlignment="1" applyProtection="1">
      <alignment horizontal="center"/>
      <protection locked="0"/>
    </xf>
    <xf numFmtId="0" fontId="5" fillId="16" borderId="3" xfId="25" applyFont="1" applyFill="1" applyBorder="1" applyAlignment="1" applyProtection="1">
      <alignment horizontal="center" vertical="center"/>
      <protection locked="0"/>
    </xf>
    <xf numFmtId="14" fontId="13" fillId="2" borderId="3" xfId="25" applyNumberFormat="1" applyFont="1" applyFill="1" applyBorder="1" applyAlignment="1" applyProtection="1">
      <alignment horizontal="center" vertical="center"/>
      <protection locked="0"/>
    </xf>
    <xf numFmtId="173" fontId="13" fillId="16" borderId="3" xfId="25" applyNumberFormat="1" applyFont="1" applyFill="1" applyBorder="1" applyAlignment="1" applyProtection="1">
      <alignment horizontal="center" vertical="center"/>
      <protection locked="0"/>
    </xf>
    <xf numFmtId="49" fontId="13" fillId="16" borderId="3" xfId="25" applyNumberFormat="1" applyFont="1" applyFill="1" applyBorder="1" applyAlignment="1" applyProtection="1">
      <alignment horizontal="center" vertical="center"/>
      <protection locked="0"/>
    </xf>
    <xf numFmtId="14" fontId="13" fillId="16" borderId="3" xfId="25" applyNumberFormat="1" applyFont="1" applyFill="1" applyBorder="1" applyAlignment="1" applyProtection="1">
      <alignment horizontal="center" vertical="center"/>
      <protection locked="0"/>
    </xf>
    <xf numFmtId="49" fontId="13" fillId="16" borderId="3" xfId="0" applyNumberFormat="1" applyFont="1" applyFill="1" applyBorder="1" applyAlignment="1" applyProtection="1">
      <alignment horizontal="center" vertical="center"/>
      <protection locked="0"/>
    </xf>
    <xf numFmtId="14" fontId="13" fillId="16" borderId="3" xfId="0" applyNumberFormat="1" applyFont="1" applyFill="1" applyBorder="1" applyAlignment="1" applyProtection="1">
      <alignment horizontal="center" vertical="center"/>
      <protection locked="0"/>
    </xf>
    <xf numFmtId="173" fontId="7" fillId="2" borderId="3" xfId="25" applyNumberFormat="1" applyFont="1" applyFill="1" applyBorder="1" applyAlignment="1" applyProtection="1">
      <alignment horizontal="center" vertical="center"/>
      <protection locked="0"/>
    </xf>
    <xf numFmtId="14" fontId="7" fillId="16" borderId="3" xfId="25" applyNumberFormat="1" applyFont="1" applyFill="1" applyBorder="1" applyAlignment="1" applyProtection="1">
      <alignment horizontal="center" vertical="center"/>
      <protection locked="0"/>
    </xf>
    <xf numFmtId="173" fontId="7" fillId="2" borderId="3" xfId="25" applyNumberFormat="1" applyFont="1" applyFill="1" applyBorder="1" applyAlignment="1" applyProtection="1">
      <alignment horizontal="center" vertical="center"/>
      <protection locked="0"/>
    </xf>
    <xf numFmtId="14" fontId="7" fillId="16" borderId="3" xfId="25" applyNumberFormat="1" applyFont="1" applyFill="1" applyBorder="1" applyAlignment="1" applyProtection="1">
      <alignment horizontal="center" vertical="center"/>
      <protection locked="0"/>
    </xf>
    <xf numFmtId="173" fontId="7" fillId="2" borderId="3" xfId="25" applyNumberFormat="1" applyFont="1" applyFill="1" applyBorder="1" applyAlignment="1" applyProtection="1">
      <alignment horizontal="center" vertical="center"/>
      <protection locked="0"/>
    </xf>
    <xf numFmtId="0" fontId="13" fillId="5" borderId="3" xfId="0" applyFont="1" applyFill="1" applyBorder="1" applyAlignment="1" applyProtection="1">
      <alignment horizontal="center" vertical="center"/>
      <protection locked="0"/>
    </xf>
    <xf numFmtId="0" fontId="37" fillId="0" borderId="3" xfId="7" applyBorder="1" applyAlignment="1" applyProtection="1">
      <alignment horizontal="center" vertical="center"/>
      <protection locked="0"/>
    </xf>
    <xf numFmtId="0" fontId="7" fillId="19" borderId="3" xfId="10" applyFont="1" applyFill="1" applyBorder="1" applyAlignment="1" applyProtection="1">
      <alignment horizontal="center" vertical="center"/>
      <protection locked="0"/>
    </xf>
    <xf numFmtId="0" fontId="29" fillId="19" borderId="3" xfId="0" applyFont="1" applyFill="1" applyBorder="1" applyAlignment="1" applyProtection="1">
      <alignment horizontal="center" vertical="center"/>
      <protection locked="0"/>
    </xf>
    <xf numFmtId="0" fontId="54" fillId="16" borderId="0" xfId="7" applyFont="1" applyFill="1" applyAlignment="1" applyProtection="1">
      <alignment horizontal="center" vertical="center"/>
      <protection locked="0"/>
    </xf>
    <xf numFmtId="0" fontId="37" fillId="16" borderId="3" xfId="7" applyFill="1" applyBorder="1" applyAlignment="1" applyProtection="1">
      <alignment horizontal="center" vertical="center"/>
    </xf>
    <xf numFmtId="0" fontId="18" fillId="0" borderId="3" xfId="0" applyFont="1" applyFill="1" applyBorder="1" applyAlignment="1" applyProtection="1">
      <alignment horizontal="center" vertical="center" wrapText="1"/>
      <protection locked="0"/>
    </xf>
    <xf numFmtId="172" fontId="38" fillId="0" borderId="0" xfId="7" applyNumberFormat="1" applyFont="1" applyAlignment="1" applyProtection="1">
      <alignment horizontal="center"/>
      <protection locked="0"/>
    </xf>
    <xf numFmtId="0" fontId="38" fillId="0" borderId="0" xfId="7" applyFont="1" applyProtection="1">
      <protection locked="0"/>
    </xf>
    <xf numFmtId="1" fontId="8" fillId="3" borderId="3" xfId="7" applyNumberFormat="1" applyFont="1" applyFill="1" applyBorder="1" applyAlignment="1" applyProtection="1">
      <alignment horizontal="center" vertical="center" wrapText="1"/>
      <protection locked="0"/>
    </xf>
    <xf numFmtId="170" fontId="14" fillId="2" borderId="3" xfId="7" applyNumberFormat="1" applyFont="1" applyFill="1" applyBorder="1" applyAlignment="1" applyProtection="1">
      <alignment horizontal="left" vertical="center"/>
      <protection locked="0"/>
    </xf>
    <xf numFmtId="0" fontId="38" fillId="0" borderId="0" xfId="7" applyFont="1" applyAlignment="1" applyProtection="1">
      <alignment horizontal="center" vertical="center"/>
      <protection locked="0"/>
    </xf>
    <xf numFmtId="0" fontId="38" fillId="14" borderId="6" xfId="7" applyFont="1" applyFill="1" applyBorder="1" applyAlignment="1" applyProtection="1">
      <alignment horizontal="center" vertical="center"/>
      <protection locked="0"/>
    </xf>
    <xf numFmtId="173" fontId="8" fillId="16" borderId="3" xfId="7" applyNumberFormat="1" applyFont="1" applyFill="1" applyBorder="1" applyAlignment="1" applyProtection="1">
      <alignment horizontal="center" vertical="center"/>
      <protection locked="0"/>
    </xf>
    <xf numFmtId="173" fontId="8" fillId="16" borderId="3" xfId="7" applyNumberFormat="1" applyFont="1" applyFill="1" applyBorder="1" applyAlignment="1" applyProtection="1">
      <alignment horizontal="center" vertical="center" wrapText="1"/>
      <protection locked="0"/>
    </xf>
    <xf numFmtId="49" fontId="7" fillId="16" borderId="3" xfId="9" applyNumberFormat="1" applyFont="1" applyFill="1" applyBorder="1" applyAlignment="1" applyProtection="1">
      <alignment horizontal="center" vertical="center"/>
      <protection locked="0"/>
    </xf>
    <xf numFmtId="0" fontId="7" fillId="16" borderId="3" xfId="9" applyNumberFormat="1" applyFont="1" applyFill="1" applyBorder="1" applyAlignment="1" applyProtection="1">
      <alignment horizontal="center" vertical="center"/>
      <protection locked="0"/>
    </xf>
    <xf numFmtId="168" fontId="7" fillId="16" borderId="3" xfId="0" applyNumberFormat="1" applyFont="1" applyFill="1" applyBorder="1" applyAlignment="1" applyProtection="1">
      <alignment horizontal="center" vertical="center"/>
      <protection locked="0"/>
    </xf>
    <xf numFmtId="0" fontId="7" fillId="16" borderId="3" xfId="0" applyFont="1" applyFill="1" applyBorder="1" applyAlignment="1" applyProtection="1">
      <alignment horizontal="center" vertical="center"/>
      <protection locked="0"/>
    </xf>
    <xf numFmtId="37" fontId="7" fillId="16" borderId="3" xfId="0" applyNumberFormat="1" applyFont="1" applyFill="1" applyBorder="1" applyAlignment="1" applyProtection="1">
      <alignment horizontal="center" vertical="center"/>
      <protection locked="0"/>
    </xf>
    <xf numFmtId="0" fontId="7" fillId="16" borderId="3" xfId="10" applyFont="1" applyFill="1" applyBorder="1" applyAlignment="1" applyProtection="1">
      <alignment horizontal="center" vertical="center"/>
      <protection locked="0"/>
    </xf>
    <xf numFmtId="49" fontId="7" fillId="16" borderId="3" xfId="0" applyNumberFormat="1" applyFont="1" applyFill="1" applyBorder="1" applyAlignment="1" applyProtection="1">
      <alignment horizontal="center" vertical="center"/>
      <protection locked="0"/>
    </xf>
    <xf numFmtId="169" fontId="7" fillId="16" borderId="3" xfId="0" applyNumberFormat="1" applyFont="1" applyFill="1" applyBorder="1" applyAlignment="1" applyProtection="1">
      <alignment horizontal="center" vertical="center"/>
      <protection locked="0"/>
    </xf>
    <xf numFmtId="0" fontId="38" fillId="16" borderId="3" xfId="7" applyFont="1" applyFill="1" applyBorder="1" applyAlignment="1" applyProtection="1">
      <alignment horizontal="center" vertical="center"/>
      <protection locked="0"/>
    </xf>
    <xf numFmtId="0" fontId="7" fillId="16" borderId="10" xfId="0" applyFont="1" applyFill="1" applyBorder="1" applyAlignment="1" applyProtection="1">
      <alignment horizontal="center" vertical="center"/>
      <protection locked="0"/>
    </xf>
    <xf numFmtId="0" fontId="38" fillId="0" borderId="3" xfId="7" applyFont="1" applyBorder="1" applyAlignment="1" applyProtection="1">
      <alignment horizontal="center" vertical="center"/>
      <protection locked="0"/>
    </xf>
    <xf numFmtId="0" fontId="38" fillId="0" borderId="0" xfId="7" applyFont="1" applyAlignment="1" applyProtection="1">
      <alignment horizontal="center"/>
      <protection locked="0"/>
    </xf>
    <xf numFmtId="0" fontId="38" fillId="0" borderId="0" xfId="7" applyFont="1" applyAlignment="1" applyProtection="1">
      <alignment horizontal="left" indent="1"/>
      <protection locked="0"/>
    </xf>
    <xf numFmtId="0" fontId="38" fillId="0" borderId="0" xfId="7" applyFont="1" applyAlignment="1" applyProtection="1">
      <alignment horizontal="left"/>
      <protection locked="0"/>
    </xf>
    <xf numFmtId="1" fontId="8" fillId="0" borderId="0" xfId="7" applyNumberFormat="1" applyFont="1" applyProtection="1">
      <protection locked="0"/>
    </xf>
    <xf numFmtId="0" fontId="29" fillId="19" borderId="35" xfId="4" applyFont="1" applyFill="1" applyBorder="1" applyAlignment="1" applyProtection="1">
      <alignment horizontal="center" vertical="center"/>
      <protection locked="0"/>
    </xf>
    <xf numFmtId="0" fontId="29" fillId="19" borderId="5" xfId="0" applyFont="1" applyFill="1" applyBorder="1" applyAlignment="1" applyProtection="1">
      <alignment horizontal="center" vertical="center"/>
      <protection locked="0"/>
    </xf>
    <xf numFmtId="14" fontId="29" fillId="19" borderId="5" xfId="4" applyNumberFormat="1" applyFont="1" applyFill="1" applyBorder="1" applyAlignment="1" applyProtection="1">
      <alignment horizontal="center" vertical="center"/>
      <protection locked="0"/>
    </xf>
    <xf numFmtId="0" fontId="29" fillId="19" borderId="36" xfId="4" applyFont="1" applyFill="1" applyBorder="1" applyAlignment="1" applyProtection="1">
      <alignment horizontal="center" vertical="center"/>
      <protection locked="0"/>
    </xf>
    <xf numFmtId="0" fontId="29" fillId="19" borderId="13" xfId="4" applyFont="1" applyFill="1" applyBorder="1" applyAlignment="1" applyProtection="1">
      <alignment horizontal="center" vertical="center"/>
      <protection locked="0"/>
    </xf>
    <xf numFmtId="14" fontId="29" fillId="19" borderId="3" xfId="0" applyNumberFormat="1" applyFont="1" applyFill="1" applyBorder="1" applyAlignment="1" applyProtection="1">
      <alignment horizontal="center" vertical="center"/>
      <protection locked="0"/>
    </xf>
    <xf numFmtId="14" fontId="29" fillId="19" borderId="3" xfId="4" applyNumberFormat="1" applyFont="1" applyFill="1" applyBorder="1" applyAlignment="1" applyProtection="1">
      <alignment horizontal="center" vertical="center"/>
      <protection locked="0"/>
    </xf>
    <xf numFmtId="0" fontId="29" fillId="19" borderId="5" xfId="4" applyFont="1" applyFill="1" applyBorder="1" applyAlignment="1" applyProtection="1">
      <alignment horizontal="center" vertical="center"/>
      <protection locked="0"/>
    </xf>
    <xf numFmtId="0" fontId="29" fillId="19" borderId="41" xfId="4" applyFont="1" applyFill="1" applyBorder="1" applyAlignment="1" applyProtection="1">
      <alignment horizontal="center" vertical="center"/>
      <protection locked="0"/>
    </xf>
    <xf numFmtId="0" fontId="29" fillId="19" borderId="14" xfId="4" applyFont="1" applyFill="1" applyBorder="1" applyAlignment="1" applyProtection="1">
      <alignment horizontal="center" vertical="center"/>
      <protection locked="0"/>
    </xf>
    <xf numFmtId="0" fontId="29" fillId="19" borderId="11" xfId="4" applyFont="1" applyFill="1" applyBorder="1" applyAlignment="1" applyProtection="1">
      <alignment horizontal="center" vertical="center"/>
      <protection locked="0"/>
    </xf>
    <xf numFmtId="0" fontId="29" fillId="19" borderId="6" xfId="4" applyFont="1" applyFill="1" applyBorder="1" applyAlignment="1" applyProtection="1">
      <alignment horizontal="center" vertical="center"/>
      <protection locked="0"/>
    </xf>
    <xf numFmtId="0" fontId="29" fillId="19" borderId="11" xfId="0" applyFont="1" applyFill="1" applyBorder="1" applyAlignment="1" applyProtection="1">
      <alignment horizontal="center" vertical="center"/>
      <protection locked="0"/>
    </xf>
    <xf numFmtId="0" fontId="29" fillId="19" borderId="61" xfId="4" applyFont="1" applyFill="1" applyBorder="1" applyAlignment="1" applyProtection="1">
      <alignment horizontal="center" vertical="center"/>
      <protection locked="0"/>
    </xf>
    <xf numFmtId="49" fontId="29" fillId="19" borderId="3" xfId="4" applyNumberFormat="1" applyFont="1" applyFill="1" applyBorder="1" applyAlignment="1" applyProtection="1">
      <alignment horizontal="center" vertical="center"/>
      <protection locked="0"/>
    </xf>
    <xf numFmtId="0" fontId="54" fillId="0" borderId="0" xfId="7" applyFont="1" applyAlignment="1">
      <alignment horizontal="center" vertical="center"/>
    </xf>
    <xf numFmtId="0" fontId="54" fillId="0" borderId="0" xfId="7" applyFont="1" applyProtection="1">
      <protection hidden="1"/>
    </xf>
    <xf numFmtId="0" fontId="24" fillId="3" borderId="4" xfId="7" applyFont="1" applyFill="1" applyBorder="1" applyAlignment="1" applyProtection="1">
      <alignment horizontal="right" vertical="center"/>
      <protection hidden="1"/>
    </xf>
    <xf numFmtId="0" fontId="9" fillId="4" borderId="3" xfId="7" applyFont="1" applyFill="1" applyBorder="1" applyAlignment="1" applyProtection="1">
      <alignment horizontal="center" vertical="center" wrapText="1"/>
      <protection locked="0"/>
    </xf>
    <xf numFmtId="173" fontId="9" fillId="4" borderId="3" xfId="7" applyNumberFormat="1" applyFont="1" applyFill="1" applyBorder="1" applyAlignment="1" applyProtection="1">
      <alignment horizontal="center" vertical="center" wrapText="1"/>
      <protection hidden="1"/>
    </xf>
    <xf numFmtId="0" fontId="24" fillId="2" borderId="3" xfId="7" applyFont="1" applyFill="1" applyBorder="1" applyAlignment="1" applyProtection="1">
      <alignment horizontal="center" vertical="center"/>
      <protection locked="0"/>
    </xf>
    <xf numFmtId="173" fontId="24" fillId="2" borderId="3" xfId="7" applyNumberFormat="1" applyFont="1" applyFill="1" applyBorder="1" applyAlignment="1" applyProtection="1">
      <alignment horizontal="center" vertical="center"/>
      <protection locked="0"/>
    </xf>
    <xf numFmtId="14" fontId="24" fillId="16" borderId="3" xfId="7" applyNumberFormat="1" applyFont="1" applyFill="1" applyBorder="1" applyAlignment="1" applyProtection="1">
      <alignment horizontal="center" vertical="center"/>
      <protection locked="0"/>
    </xf>
    <xf numFmtId="164" fontId="24" fillId="16" borderId="3" xfId="7" applyNumberFormat="1" applyFont="1" applyFill="1" applyBorder="1" applyAlignment="1" applyProtection="1">
      <alignment horizontal="center" vertical="center"/>
      <protection locked="0"/>
    </xf>
    <xf numFmtId="169" fontId="24" fillId="2" borderId="3" xfId="7" applyNumberFormat="1" applyFont="1" applyFill="1" applyBorder="1" applyAlignment="1" applyProtection="1">
      <alignment horizontal="center" vertical="center"/>
      <protection locked="0"/>
    </xf>
    <xf numFmtId="1" fontId="24" fillId="2" borderId="3" xfId="7" applyNumberFormat="1" applyFont="1" applyFill="1" applyBorder="1" applyAlignment="1" applyProtection="1">
      <alignment horizontal="center" vertical="center"/>
      <protection locked="0"/>
    </xf>
    <xf numFmtId="173" fontId="24" fillId="16" borderId="3" xfId="7" applyNumberFormat="1" applyFont="1" applyFill="1" applyBorder="1" applyAlignment="1" applyProtection="1">
      <alignment horizontal="center" vertical="center"/>
      <protection locked="0"/>
    </xf>
    <xf numFmtId="173" fontId="9" fillId="17" borderId="3" xfId="7" applyNumberFormat="1" applyFont="1" applyFill="1" applyBorder="1" applyAlignment="1" applyProtection="1">
      <alignment horizontal="center" vertical="center"/>
      <protection locked="0"/>
    </xf>
    <xf numFmtId="169" fontId="24" fillId="16" borderId="3" xfId="7" applyNumberFormat="1" applyFont="1" applyFill="1" applyBorder="1" applyAlignment="1" applyProtection="1">
      <alignment horizontal="center" vertical="center"/>
      <protection locked="0"/>
    </xf>
    <xf numFmtId="1" fontId="9" fillId="0" borderId="0" xfId="7" applyNumberFormat="1" applyFont="1" applyProtection="1">
      <protection hidden="1"/>
    </xf>
    <xf numFmtId="173" fontId="9" fillId="4" borderId="3" xfId="7" applyNumberFormat="1" applyFont="1" applyFill="1" applyBorder="1" applyAlignment="1" applyProtection="1">
      <alignment horizontal="center" vertical="center"/>
      <protection hidden="1"/>
    </xf>
    <xf numFmtId="164" fontId="54" fillId="16" borderId="3" xfId="7" applyNumberFormat="1" applyFont="1" applyFill="1" applyBorder="1" applyAlignment="1" applyProtection="1">
      <alignment horizontal="center" vertical="center"/>
      <protection locked="0"/>
    </xf>
    <xf numFmtId="164" fontId="54" fillId="0" borderId="0" xfId="7" applyNumberFormat="1" applyFont="1" applyAlignment="1">
      <alignment horizontal="center" vertical="center"/>
    </xf>
    <xf numFmtId="164" fontId="9" fillId="4" borderId="3" xfId="7" applyNumberFormat="1" applyFont="1" applyFill="1" applyBorder="1" applyAlignment="1" applyProtection="1">
      <alignment horizontal="center" vertical="center" wrapText="1"/>
      <protection hidden="1"/>
    </xf>
    <xf numFmtId="14" fontId="54" fillId="16" borderId="3" xfId="7" applyNumberFormat="1" applyFont="1" applyFill="1" applyBorder="1" applyAlignment="1" applyProtection="1">
      <alignment horizontal="center" vertical="center"/>
      <protection locked="0"/>
    </xf>
    <xf numFmtId="14" fontId="29" fillId="3" borderId="3" xfId="0" applyNumberFormat="1" applyFont="1" applyFill="1" applyBorder="1" applyAlignment="1" applyProtection="1">
      <alignment horizontal="center" vertical="center"/>
      <protection locked="0"/>
    </xf>
    <xf numFmtId="49" fontId="5" fillId="16" borderId="3" xfId="7" applyNumberFormat="1" applyFont="1" applyFill="1" applyBorder="1" applyAlignment="1" applyProtection="1">
      <alignment horizontal="center" vertical="center"/>
      <protection locked="0"/>
    </xf>
    <xf numFmtId="173" fontId="24" fillId="17" borderId="3" xfId="7" applyNumberFormat="1" applyFont="1" applyFill="1" applyBorder="1" applyAlignment="1" applyProtection="1">
      <alignment horizontal="center" vertical="center"/>
      <protection locked="0"/>
    </xf>
    <xf numFmtId="0" fontId="5" fillId="18" borderId="3" xfId="7" applyFont="1" applyFill="1" applyBorder="1" applyAlignment="1" applyProtection="1">
      <alignment horizontal="center" vertical="center"/>
      <protection locked="0"/>
    </xf>
    <xf numFmtId="0" fontId="25" fillId="19" borderId="3" xfId="0" applyFont="1" applyFill="1" applyBorder="1" applyAlignment="1" applyProtection="1">
      <alignment horizontal="center" vertical="center"/>
      <protection locked="0"/>
    </xf>
    <xf numFmtId="14" fontId="7" fillId="2" borderId="3" xfId="25" applyNumberFormat="1" applyFont="1" applyFill="1" applyBorder="1" applyAlignment="1" applyProtection="1">
      <alignment horizontal="center" vertical="center"/>
      <protection locked="0"/>
    </xf>
    <xf numFmtId="0" fontId="7" fillId="2" borderId="3" xfId="7" applyFont="1" applyFill="1" applyBorder="1" applyAlignment="1" applyProtection="1">
      <alignment horizontal="center" vertical="center"/>
      <protection locked="0"/>
    </xf>
    <xf numFmtId="14" fontId="57" fillId="17" borderId="3" xfId="7" applyNumberFormat="1" applyFont="1" applyFill="1" applyBorder="1" applyAlignment="1" applyProtection="1">
      <alignment horizontal="center" vertical="center"/>
      <protection locked="0"/>
    </xf>
    <xf numFmtId="14" fontId="29" fillId="3" borderId="13" xfId="0" applyNumberFormat="1" applyFont="1" applyFill="1" applyBorder="1" applyAlignment="1" applyProtection="1">
      <alignment horizontal="center" vertical="center"/>
      <protection locked="0"/>
    </xf>
    <xf numFmtId="49" fontId="7" fillId="17" borderId="3" xfId="7" applyNumberFormat="1" applyFont="1" applyFill="1" applyBorder="1" applyAlignment="1" applyProtection="1">
      <alignment horizontal="center" vertical="center"/>
      <protection locked="0"/>
    </xf>
    <xf numFmtId="0" fontId="8" fillId="0" borderId="11" xfId="7" applyFont="1" applyFill="1" applyBorder="1" applyAlignment="1">
      <alignment horizontal="center" vertical="center"/>
    </xf>
    <xf numFmtId="0" fontId="7" fillId="0" borderId="22" xfId="4" applyFont="1" applyBorder="1" applyAlignment="1">
      <alignment horizontal="center" vertical="center"/>
    </xf>
    <xf numFmtId="0" fontId="7" fillId="0" borderId="11" xfId="4" applyFont="1" applyBorder="1" applyAlignment="1">
      <alignment horizontal="center" vertical="center"/>
    </xf>
    <xf numFmtId="1" fontId="18" fillId="0" borderId="11" xfId="7" applyNumberFormat="1" applyFont="1" applyFill="1" applyBorder="1" applyAlignment="1">
      <alignment horizontal="center" vertical="center"/>
    </xf>
    <xf numFmtId="1" fontId="18" fillId="0" borderId="11" xfId="7" applyNumberFormat="1" applyFont="1" applyBorder="1" applyAlignment="1">
      <alignment horizontal="center" vertical="center"/>
    </xf>
    <xf numFmtId="0" fontId="29" fillId="3" borderId="19" xfId="0" applyFont="1" applyFill="1" applyBorder="1" applyAlignment="1" applyProtection="1">
      <alignment horizontal="center" vertical="center"/>
      <protection locked="0"/>
    </xf>
    <xf numFmtId="14" fontId="29" fillId="3" borderId="35" xfId="0" applyNumberFormat="1" applyFont="1" applyFill="1" applyBorder="1" applyAlignment="1" applyProtection="1">
      <alignment horizontal="center" vertical="center"/>
      <protection locked="0"/>
    </xf>
    <xf numFmtId="14" fontId="29" fillId="6" borderId="5" xfId="0" applyNumberFormat="1" applyFont="1" applyFill="1" applyBorder="1" applyAlignment="1" applyProtection="1">
      <alignment horizontal="center" vertical="center"/>
      <protection locked="0"/>
    </xf>
    <xf numFmtId="0" fontId="29" fillId="6" borderId="36" xfId="0" applyFont="1" applyFill="1" applyBorder="1" applyAlignment="1" applyProtection="1">
      <alignment horizontal="center" vertical="center"/>
      <protection locked="0"/>
    </xf>
    <xf numFmtId="49" fontId="18" fillId="0" borderId="13" xfId="7" applyNumberFormat="1" applyFont="1" applyBorder="1" applyAlignment="1">
      <alignment horizontal="center" vertical="center"/>
    </xf>
    <xf numFmtId="1" fontId="18" fillId="7" borderId="18" xfId="7" applyNumberFormat="1" applyFont="1" applyFill="1" applyBorder="1" applyAlignment="1">
      <alignment horizontal="center" vertical="center"/>
    </xf>
    <xf numFmtId="0" fontId="28" fillId="9" borderId="0" xfId="0" applyFont="1" applyFill="1" applyAlignment="1" applyProtection="1">
      <alignment vertical="center"/>
      <protection locked="0"/>
    </xf>
    <xf numFmtId="0" fontId="0" fillId="9" borderId="0" xfId="0" applyFill="1" applyAlignment="1" applyProtection="1">
      <protection locked="0"/>
    </xf>
    <xf numFmtId="0" fontId="8" fillId="4" borderId="31" xfId="0" applyFont="1" applyFill="1" applyBorder="1" applyAlignment="1" applyProtection="1">
      <alignment horizontal="center" vertical="center" wrapText="1"/>
      <protection locked="0"/>
    </xf>
    <xf numFmtId="0" fontId="8" fillId="4" borderId="32" xfId="0" applyFont="1" applyFill="1" applyBorder="1" applyAlignment="1" applyProtection="1">
      <alignment horizontal="center" vertical="center" wrapText="1"/>
      <protection locked="0"/>
    </xf>
    <xf numFmtId="0" fontId="8" fillId="4" borderId="33" xfId="0" applyFont="1" applyFill="1" applyBorder="1" applyAlignment="1" applyProtection="1">
      <alignment horizontal="center" vertical="center" wrapText="1"/>
      <protection locked="0"/>
    </xf>
    <xf numFmtId="0" fontId="7" fillId="3" borderId="31" xfId="0" applyFont="1" applyFill="1" applyBorder="1" applyAlignment="1" applyProtection="1">
      <alignment horizontal="center" vertical="center" wrapText="1"/>
      <protection locked="0"/>
    </xf>
    <xf numFmtId="178" fontId="7" fillId="3" borderId="32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32" xfId="0" applyFont="1" applyFill="1" applyBorder="1" applyAlignment="1" applyProtection="1">
      <alignment horizontal="center" vertical="center" wrapText="1"/>
      <protection locked="0"/>
    </xf>
    <xf numFmtId="0" fontId="7" fillId="3" borderId="33" xfId="0" applyFont="1" applyFill="1" applyBorder="1" applyAlignment="1" applyProtection="1">
      <alignment horizontal="center" vertical="center" wrapText="1"/>
      <protection locked="0"/>
    </xf>
    <xf numFmtId="0" fontId="7" fillId="6" borderId="31" xfId="0" applyFont="1" applyFill="1" applyBorder="1" applyAlignment="1" applyProtection="1">
      <alignment horizontal="center" vertical="center" wrapText="1"/>
      <protection locked="0"/>
    </xf>
    <xf numFmtId="178" fontId="7" fillId="6" borderId="32" xfId="0" applyNumberFormat="1" applyFont="1" applyFill="1" applyBorder="1" applyAlignment="1" applyProtection="1">
      <alignment horizontal="center" vertical="center" wrapText="1"/>
      <protection locked="0"/>
    </xf>
    <xf numFmtId="0" fontId="7" fillId="6" borderId="32" xfId="0" applyFont="1" applyFill="1" applyBorder="1" applyAlignment="1" applyProtection="1">
      <alignment horizontal="center" vertical="center" wrapText="1"/>
      <protection locked="0"/>
    </xf>
    <xf numFmtId="0" fontId="7" fillId="6" borderId="33" xfId="0" applyFont="1" applyFill="1" applyBorder="1" applyAlignment="1" applyProtection="1">
      <alignment horizontal="center" vertical="center" wrapText="1"/>
      <protection locked="0"/>
    </xf>
    <xf numFmtId="0" fontId="7" fillId="3" borderId="44" xfId="0" applyFont="1" applyFill="1" applyBorder="1" applyAlignment="1" applyProtection="1">
      <alignment horizontal="center" vertical="center" wrapText="1"/>
      <protection locked="0"/>
    </xf>
    <xf numFmtId="0" fontId="7" fillId="0" borderId="0" xfId="4" applyFont="1" applyAlignment="1" applyProtection="1">
      <alignment horizontal="center" vertical="center"/>
      <protection locked="0"/>
    </xf>
    <xf numFmtId="49" fontId="37" fillId="13" borderId="3" xfId="7" applyNumberFormat="1" applyFill="1" applyBorder="1" applyAlignment="1">
      <alignment horizontal="center" vertical="center"/>
    </xf>
    <xf numFmtId="0" fontId="5" fillId="16" borderId="3" xfId="0" applyNumberFormat="1" applyFont="1" applyFill="1" applyBorder="1" applyAlignment="1" applyProtection="1">
      <alignment horizontal="center" vertical="center"/>
      <protection locked="0"/>
    </xf>
    <xf numFmtId="0" fontId="20" fillId="24" borderId="3" xfId="4" applyNumberFormat="1" applyFont="1" applyFill="1" applyBorder="1" applyAlignment="1" applyProtection="1">
      <alignment horizontal="center" vertical="center"/>
      <protection locked="0"/>
    </xf>
    <xf numFmtId="0" fontId="5" fillId="16" borderId="3" xfId="7" applyNumberFormat="1" applyFont="1" applyFill="1" applyBorder="1" applyAlignment="1" applyProtection="1">
      <alignment horizontal="center" vertical="center"/>
      <protection locked="0"/>
    </xf>
    <xf numFmtId="0" fontId="5" fillId="2" borderId="3" xfId="7" applyNumberFormat="1" applyFont="1" applyFill="1" applyBorder="1" applyAlignment="1" applyProtection="1">
      <alignment horizontal="center" vertical="center"/>
      <protection locked="0"/>
    </xf>
    <xf numFmtId="0" fontId="5" fillId="22" borderId="3" xfId="21" applyNumberFormat="1" applyFont="1" applyFill="1" applyBorder="1" applyAlignment="1" applyProtection="1">
      <alignment horizontal="center" vertical="center"/>
      <protection locked="0"/>
    </xf>
    <xf numFmtId="170" fontId="10" fillId="2" borderId="4" xfId="7" applyNumberFormat="1" applyFont="1" applyFill="1" applyBorder="1" applyAlignment="1" applyProtection="1">
      <alignment horizontal="left" vertical="center" wrapText="1"/>
    </xf>
    <xf numFmtId="49" fontId="24" fillId="4" borderId="29" xfId="0" applyNumberFormat="1" applyFont="1" applyFill="1" applyBorder="1" applyAlignment="1" applyProtection="1">
      <alignment horizontal="center" vertical="center"/>
    </xf>
    <xf numFmtId="0" fontId="24" fillId="4" borderId="40" xfId="0" applyFont="1" applyFill="1" applyBorder="1" applyAlignment="1" applyProtection="1">
      <alignment horizontal="left" vertical="center"/>
    </xf>
    <xf numFmtId="0" fontId="24" fillId="4" borderId="34" xfId="0" applyFont="1" applyFill="1" applyBorder="1" applyAlignment="1" applyProtection="1">
      <alignment horizontal="left" vertical="center"/>
    </xf>
    <xf numFmtId="0" fontId="7" fillId="20" borderId="3" xfId="5" applyFont="1" applyFill="1" applyBorder="1" applyAlignment="1" applyProtection="1">
      <alignment horizontal="center" vertical="center"/>
    </xf>
    <xf numFmtId="0" fontId="7" fillId="5" borderId="3" xfId="5" applyFont="1" applyFill="1" applyBorder="1" applyAlignment="1" applyProtection="1">
      <alignment horizontal="center" vertical="center"/>
    </xf>
    <xf numFmtId="0" fontId="7" fillId="6" borderId="3" xfId="5" applyFont="1" applyFill="1" applyBorder="1" applyAlignment="1" applyProtection="1">
      <alignment horizontal="center" vertical="center"/>
    </xf>
    <xf numFmtId="0" fontId="29" fillId="3" borderId="3" xfId="0" applyFont="1" applyFill="1" applyBorder="1" applyAlignment="1" applyProtection="1">
      <alignment horizontal="center" vertical="center"/>
    </xf>
    <xf numFmtId="0" fontId="7" fillId="0" borderId="3" xfId="5" applyFont="1" applyFill="1" applyBorder="1" applyAlignment="1" applyProtection="1">
      <alignment horizontal="center" vertical="center"/>
    </xf>
    <xf numFmtId="49" fontId="7" fillId="6" borderId="3" xfId="5" applyNumberFormat="1" applyFont="1" applyFill="1" applyBorder="1" applyAlignment="1" applyProtection="1">
      <alignment horizontal="center" vertical="center"/>
    </xf>
    <xf numFmtId="49" fontId="7" fillId="0" borderId="3" xfId="5" applyNumberFormat="1" applyFont="1" applyFill="1" applyBorder="1" applyAlignment="1" applyProtection="1">
      <alignment horizontal="center" vertical="center"/>
    </xf>
    <xf numFmtId="0" fontId="7" fillId="20" borderId="5" xfId="34" applyFont="1" applyFill="1" applyBorder="1" applyAlignment="1" applyProtection="1">
      <alignment horizontal="center" vertical="center"/>
    </xf>
    <xf numFmtId="0" fontId="7" fillId="5" borderId="5" xfId="5" applyFont="1" applyFill="1" applyBorder="1" applyAlignment="1" applyProtection="1">
      <alignment horizontal="center" vertical="center"/>
    </xf>
    <xf numFmtId="0" fontId="29" fillId="6" borderId="5" xfId="0" applyFont="1" applyFill="1" applyBorder="1" applyAlignment="1" applyProtection="1">
      <alignment horizontal="center" vertical="center"/>
    </xf>
    <xf numFmtId="49" fontId="24" fillId="4" borderId="35" xfId="0" applyNumberFormat="1" applyFont="1" applyFill="1" applyBorder="1" applyAlignment="1" applyProtection="1">
      <alignment horizontal="center" vertical="center"/>
    </xf>
    <xf numFmtId="0" fontId="24" fillId="4" borderId="5" xfId="0" applyFont="1" applyFill="1" applyBorder="1" applyAlignment="1" applyProtection="1">
      <alignment horizontal="left" vertical="center"/>
    </xf>
    <xf numFmtId="0" fontId="24" fillId="4" borderId="36" xfId="0" applyFont="1" applyFill="1" applyBorder="1" applyAlignment="1" applyProtection="1">
      <alignment horizontal="left" vertical="center"/>
    </xf>
    <xf numFmtId="0" fontId="7" fillId="6" borderId="3" xfId="4" applyFont="1" applyFill="1" applyBorder="1" applyAlignment="1" applyProtection="1">
      <alignment horizontal="center" vertical="center"/>
    </xf>
    <xf numFmtId="0" fontId="29" fillId="6" borderId="3" xfId="0" applyFont="1" applyFill="1" applyBorder="1" applyAlignment="1" applyProtection="1">
      <alignment horizontal="center" vertical="center"/>
    </xf>
    <xf numFmtId="49" fontId="7" fillId="20" borderId="3" xfId="5" applyNumberFormat="1" applyFont="1" applyFill="1" applyBorder="1" applyAlignment="1" applyProtection="1">
      <alignment horizontal="center" vertical="center"/>
    </xf>
    <xf numFmtId="0" fontId="7" fillId="20" borderId="3" xfId="4" applyFont="1" applyFill="1" applyBorder="1" applyAlignment="1" applyProtection="1">
      <alignment horizontal="center" vertical="center"/>
    </xf>
    <xf numFmtId="0" fontId="21" fillId="5" borderId="3" xfId="4" applyFont="1" applyFill="1" applyBorder="1" applyAlignment="1" applyProtection="1">
      <alignment horizontal="center" vertical="center"/>
    </xf>
    <xf numFmtId="0" fontId="29" fillId="6" borderId="35" xfId="0" applyFont="1" applyFill="1" applyBorder="1" applyAlignment="1" applyProtection="1">
      <alignment horizontal="center" vertical="center"/>
      <protection locked="0"/>
    </xf>
    <xf numFmtId="173" fontId="59" fillId="2" borderId="3" xfId="7" applyNumberFormat="1" applyFont="1" applyFill="1" applyBorder="1" applyAlignment="1" applyProtection="1">
      <alignment horizontal="center" vertical="center"/>
      <protection locked="0"/>
    </xf>
    <xf numFmtId="0" fontId="13" fillId="2" borderId="40" xfId="0" applyFont="1" applyFill="1" applyBorder="1" applyAlignment="1" applyProtection="1">
      <alignment horizontal="left" vertical="center"/>
    </xf>
    <xf numFmtId="0" fontId="13" fillId="2" borderId="3" xfId="0" applyFont="1" applyFill="1" applyBorder="1" applyAlignment="1" applyProtection="1">
      <alignment horizontal="left" vertical="center"/>
    </xf>
    <xf numFmtId="170" fontId="37" fillId="0" borderId="0" xfId="7" applyNumberFormat="1" applyAlignment="1">
      <alignment horizontal="center" vertical="center"/>
    </xf>
    <xf numFmtId="176" fontId="60" fillId="18" borderId="0" xfId="7" applyNumberFormat="1" applyFont="1" applyFill="1" applyAlignment="1">
      <alignment horizontal="center" vertical="center"/>
    </xf>
    <xf numFmtId="164" fontId="38" fillId="0" borderId="0" xfId="7" applyNumberFormat="1" applyFont="1" applyAlignment="1" applyProtection="1">
      <alignment horizontal="center" vertical="center"/>
      <protection locked="0"/>
    </xf>
    <xf numFmtId="164" fontId="8" fillId="16" borderId="3" xfId="7" applyNumberFormat="1" applyFont="1" applyFill="1" applyBorder="1" applyAlignment="1" applyProtection="1">
      <alignment horizontal="center" vertical="center"/>
      <protection locked="0"/>
    </xf>
    <xf numFmtId="0" fontId="7" fillId="3" borderId="60" xfId="0" applyFont="1" applyFill="1" applyBorder="1" applyAlignment="1" applyProtection="1">
      <alignment horizontal="center" vertical="center" wrapText="1"/>
      <protection hidden="1"/>
    </xf>
    <xf numFmtId="0" fontId="29" fillId="3" borderId="12" xfId="4" applyFont="1" applyFill="1" applyBorder="1" applyAlignment="1" applyProtection="1">
      <alignment horizontal="center" vertical="center"/>
      <protection locked="0"/>
    </xf>
    <xf numFmtId="0" fontId="29" fillId="3" borderId="13" xfId="4" applyFont="1" applyFill="1" applyBorder="1" applyAlignment="1" applyProtection="1">
      <alignment horizontal="center" vertical="center"/>
      <protection locked="0"/>
    </xf>
    <xf numFmtId="0" fontId="7" fillId="3" borderId="3" xfId="0" applyFont="1" applyFill="1" applyBorder="1" applyAlignment="1" applyProtection="1">
      <alignment horizontal="center" vertical="center"/>
    </xf>
    <xf numFmtId="49" fontId="7" fillId="6" borderId="3" xfId="0" applyNumberFormat="1" applyFont="1" applyFill="1" applyBorder="1" applyAlignment="1" applyProtection="1">
      <alignment horizontal="center" vertical="center"/>
    </xf>
    <xf numFmtId="0" fontId="7" fillId="0" borderId="0" xfId="35" applyAlignment="1" applyProtection="1">
      <protection hidden="1"/>
    </xf>
    <xf numFmtId="0" fontId="35" fillId="0" borderId="0" xfId="35" applyFont="1" applyAlignment="1" applyProtection="1">
      <alignment horizontal="center"/>
      <protection hidden="1"/>
    </xf>
    <xf numFmtId="0" fontId="27" fillId="0" borderId="0" xfId="35" quotePrefix="1" applyFont="1" applyAlignment="1" applyProtection="1">
      <alignment horizontal="center"/>
      <protection hidden="1"/>
    </xf>
    <xf numFmtId="0" fontId="8" fillId="0" borderId="0" xfId="35" applyFont="1" applyAlignment="1" applyProtection="1">
      <protection hidden="1"/>
    </xf>
    <xf numFmtId="0" fontId="12" fillId="0" borderId="0" xfId="35" applyFont="1" applyAlignment="1" applyProtection="1">
      <alignment horizontal="left"/>
      <protection hidden="1"/>
    </xf>
    <xf numFmtId="0" fontId="8" fillId="3" borderId="49" xfId="35" applyFont="1" applyFill="1" applyBorder="1" applyAlignment="1" applyProtection="1">
      <protection hidden="1"/>
    </xf>
    <xf numFmtId="0" fontId="8" fillId="3" borderId="50" xfId="35" applyFont="1" applyFill="1" applyBorder="1" applyAlignment="1" applyProtection="1">
      <protection hidden="1"/>
    </xf>
    <xf numFmtId="1" fontId="8" fillId="3" borderId="50" xfId="35" applyNumberFormat="1" applyFont="1" applyFill="1" applyBorder="1" applyAlignment="1" applyProtection="1">
      <protection hidden="1"/>
    </xf>
    <xf numFmtId="0" fontId="12" fillId="0" borderId="0" xfId="35" applyFont="1" applyBorder="1" applyAlignment="1" applyProtection="1">
      <protection hidden="1"/>
    </xf>
    <xf numFmtId="0" fontId="8" fillId="0" borderId="0" xfId="35" applyFont="1" applyBorder="1" applyAlignment="1" applyProtection="1">
      <protection hidden="1"/>
    </xf>
    <xf numFmtId="0" fontId="12" fillId="0" borderId="0" xfId="35" applyFont="1" applyProtection="1">
      <protection hidden="1"/>
    </xf>
    <xf numFmtId="0" fontId="7" fillId="0" borderId="38" xfId="35" applyFont="1" applyBorder="1" applyAlignment="1" applyProtection="1">
      <alignment vertical="center"/>
      <protection hidden="1"/>
    </xf>
    <xf numFmtId="0" fontId="7" fillId="0" borderId="38" xfId="35" applyBorder="1" applyAlignment="1" applyProtection="1">
      <alignment horizontal="center"/>
      <protection hidden="1"/>
    </xf>
    <xf numFmtId="0" fontId="7" fillId="0" borderId="0" xfId="35" applyBorder="1" applyAlignment="1" applyProtection="1">
      <protection hidden="1"/>
    </xf>
    <xf numFmtId="0" fontId="7" fillId="0" borderId="0" xfId="35" applyAlignment="1" applyProtection="1">
      <alignment vertical="center"/>
      <protection hidden="1"/>
    </xf>
    <xf numFmtId="0" fontId="7" fillId="0" borderId="0" xfId="35" applyBorder="1" applyAlignment="1" applyProtection="1">
      <alignment horizontal="center"/>
      <protection hidden="1"/>
    </xf>
    <xf numFmtId="0" fontId="7" fillId="0" borderId="27" xfId="35" applyFont="1" applyBorder="1" applyAlignment="1" applyProtection="1">
      <alignment vertical="center"/>
      <protection hidden="1"/>
    </xf>
    <xf numFmtId="0" fontId="7" fillId="0" borderId="27" xfId="35" applyBorder="1" applyAlignment="1" applyProtection="1">
      <alignment horizontal="center"/>
      <protection hidden="1"/>
    </xf>
    <xf numFmtId="0" fontId="7" fillId="0" borderId="27" xfId="35" applyBorder="1" applyAlignment="1" applyProtection="1">
      <protection hidden="1"/>
    </xf>
    <xf numFmtId="0" fontId="29" fillId="0" borderId="51" xfId="35" applyNumberFormat="1" applyFont="1" applyBorder="1" applyAlignment="1" applyProtection="1">
      <alignment horizontal="center"/>
      <protection hidden="1"/>
    </xf>
    <xf numFmtId="0" fontId="29" fillId="0" borderId="52" xfId="35" applyNumberFormat="1" applyFont="1" applyBorder="1" applyAlignment="1" applyProtection="1">
      <alignment horizontal="center"/>
      <protection hidden="1"/>
    </xf>
    <xf numFmtId="0" fontId="7" fillId="0" borderId="53" xfId="35" applyFont="1" applyBorder="1" applyAlignment="1" applyProtection="1">
      <alignment horizontal="center"/>
      <protection hidden="1"/>
    </xf>
    <xf numFmtId="0" fontId="7" fillId="0" borderId="54" xfId="35" applyFont="1" applyBorder="1" applyAlignment="1" applyProtection="1">
      <alignment horizontal="center"/>
      <protection hidden="1"/>
    </xf>
    <xf numFmtId="0" fontId="7" fillId="0" borderId="38" xfId="35" applyBorder="1" applyAlignment="1" applyProtection="1">
      <protection hidden="1"/>
    </xf>
    <xf numFmtId="0" fontId="8" fillId="0" borderId="38" xfId="35" applyFont="1" applyBorder="1" applyAlignment="1" applyProtection="1">
      <alignment vertical="center" wrapText="1"/>
      <protection hidden="1"/>
    </xf>
    <xf numFmtId="0" fontId="7" fillId="0" borderId="8" xfId="35" applyBorder="1" applyAlignment="1" applyProtection="1">
      <protection hidden="1"/>
    </xf>
    <xf numFmtId="0" fontId="8" fillId="0" borderId="8" xfId="35" applyFont="1" applyBorder="1" applyAlignment="1" applyProtection="1">
      <alignment vertical="center"/>
      <protection hidden="1"/>
    </xf>
    <xf numFmtId="0" fontId="29" fillId="0" borderId="0" xfId="35" applyFont="1" applyAlignment="1" applyProtection="1">
      <protection hidden="1"/>
    </xf>
    <xf numFmtId="0" fontId="8" fillId="0" borderId="38" xfId="35" applyFont="1" applyBorder="1" applyAlignment="1" applyProtection="1">
      <alignment wrapText="1"/>
      <protection hidden="1"/>
    </xf>
    <xf numFmtId="0" fontId="8" fillId="0" borderId="38" xfId="35" applyFont="1" applyBorder="1" applyAlignment="1" applyProtection="1">
      <protection hidden="1"/>
    </xf>
    <xf numFmtId="0" fontId="8" fillId="0" borderId="8" xfId="35" applyFont="1" applyBorder="1" applyAlignment="1" applyProtection="1">
      <protection hidden="1"/>
    </xf>
    <xf numFmtId="0" fontId="29" fillId="0" borderId="0" xfId="35" applyFont="1" applyAlignment="1" applyProtection="1">
      <alignment horizontal="center" vertical="center"/>
    </xf>
    <xf numFmtId="0" fontId="7" fillId="0" borderId="0" xfId="35" applyAlignment="1" applyProtection="1">
      <alignment horizontal="center" vertical="center"/>
    </xf>
    <xf numFmtId="0" fontId="24" fillId="4" borderId="56" xfId="0" applyFont="1" applyFill="1" applyBorder="1" applyAlignment="1" applyProtection="1">
      <alignment horizontal="left" vertical="center"/>
      <protection hidden="1"/>
    </xf>
    <xf numFmtId="0" fontId="29" fillId="3" borderId="22" xfId="0" applyFont="1" applyFill="1" applyBorder="1" applyAlignment="1" applyProtection="1">
      <alignment horizontal="center" vertical="center" wrapText="1"/>
      <protection hidden="1"/>
    </xf>
    <xf numFmtId="0" fontId="29" fillId="3" borderId="4" xfId="0" applyFont="1" applyFill="1" applyBorder="1" applyAlignment="1" applyProtection="1">
      <alignment horizontal="center" vertical="center" wrapText="1"/>
      <protection hidden="1"/>
    </xf>
    <xf numFmtId="178" fontId="29" fillId="3" borderId="4" xfId="0" applyNumberFormat="1" applyFont="1" applyFill="1" applyBorder="1" applyAlignment="1" applyProtection="1">
      <alignment horizontal="center" vertical="center" wrapText="1"/>
      <protection hidden="1"/>
    </xf>
    <xf numFmtId="0" fontId="29" fillId="3" borderId="90" xfId="0" applyFont="1" applyFill="1" applyBorder="1" applyAlignment="1" applyProtection="1">
      <alignment horizontal="center" vertical="center" wrapText="1"/>
      <protection hidden="1"/>
    </xf>
    <xf numFmtId="0" fontId="29" fillId="6" borderId="15" xfId="0" applyFont="1" applyFill="1" applyBorder="1" applyAlignment="1" applyProtection="1">
      <alignment horizontal="center" vertical="center" wrapText="1"/>
      <protection hidden="1"/>
    </xf>
    <xf numFmtId="0" fontId="29" fillId="6" borderId="4" xfId="0" applyFont="1" applyFill="1" applyBorder="1" applyAlignment="1" applyProtection="1">
      <alignment horizontal="center" vertical="center" wrapText="1"/>
      <protection hidden="1"/>
    </xf>
    <xf numFmtId="178" fontId="29" fillId="6" borderId="4" xfId="0" applyNumberFormat="1" applyFont="1" applyFill="1" applyBorder="1" applyAlignment="1" applyProtection="1">
      <alignment horizontal="center" vertical="center" wrapText="1"/>
      <protection hidden="1"/>
    </xf>
    <xf numFmtId="0" fontId="29" fillId="6" borderId="90" xfId="0" applyFont="1" applyFill="1" applyBorder="1" applyAlignment="1" applyProtection="1">
      <alignment horizontal="center" vertical="center" wrapText="1"/>
      <protection hidden="1"/>
    </xf>
    <xf numFmtId="0" fontId="29" fillId="3" borderId="15" xfId="0" applyFont="1" applyFill="1" applyBorder="1" applyAlignment="1" applyProtection="1">
      <alignment horizontal="center" vertical="center" wrapText="1"/>
      <protection hidden="1"/>
    </xf>
    <xf numFmtId="0" fontId="29" fillId="6" borderId="22" xfId="0" applyFont="1" applyFill="1" applyBorder="1" applyAlignment="1" applyProtection="1">
      <alignment horizontal="center" vertical="center" wrapText="1"/>
      <protection hidden="1"/>
    </xf>
    <xf numFmtId="0" fontId="29" fillId="6" borderId="20" xfId="0" applyFont="1" applyFill="1" applyBorder="1" applyAlignment="1" applyProtection="1">
      <alignment horizontal="center" vertical="center" wrapText="1"/>
      <protection hidden="1"/>
    </xf>
    <xf numFmtId="1" fontId="9" fillId="3" borderId="3" xfId="0" applyNumberFormat="1" applyFont="1" applyFill="1" applyBorder="1" applyAlignment="1" applyProtection="1">
      <alignment horizontal="left" vertical="center" wrapText="1"/>
    </xf>
    <xf numFmtId="0" fontId="8" fillId="4" borderId="46" xfId="0" applyFont="1" applyFill="1" applyBorder="1" applyAlignment="1" applyProtection="1">
      <alignment horizontal="left" vertical="center" wrapText="1"/>
    </xf>
    <xf numFmtId="0" fontId="28" fillId="10" borderId="38" xfId="0" applyFont="1" applyFill="1" applyBorder="1" applyAlignment="1" applyProtection="1">
      <alignment vertical="center"/>
      <protection hidden="1"/>
    </xf>
    <xf numFmtId="0" fontId="28" fillId="2" borderId="38" xfId="0" applyFont="1" applyFill="1" applyBorder="1" applyAlignment="1" applyProtection="1">
      <alignment vertical="center"/>
      <protection hidden="1"/>
    </xf>
    <xf numFmtId="0" fontId="28" fillId="8" borderId="38" xfId="0" applyFont="1" applyFill="1" applyBorder="1" applyAlignment="1" applyProtection="1">
      <alignment vertical="center"/>
      <protection hidden="1"/>
    </xf>
    <xf numFmtId="0" fontId="28" fillId="8" borderId="39" xfId="0" applyFont="1" applyFill="1" applyBorder="1" applyAlignment="1" applyProtection="1">
      <alignment vertical="center"/>
      <protection hidden="1"/>
    </xf>
    <xf numFmtId="0" fontId="61" fillId="12" borderId="38" xfId="0" applyFont="1" applyFill="1" applyBorder="1" applyAlignment="1" applyProtection="1">
      <alignment vertical="center"/>
      <protection hidden="1"/>
    </xf>
    <xf numFmtId="0" fontId="44" fillId="19" borderId="3" xfId="7" applyFont="1" applyFill="1" applyBorder="1" applyAlignment="1">
      <alignment vertical="top"/>
    </xf>
    <xf numFmtId="0" fontId="37" fillId="19" borderId="3" xfId="7" applyFill="1" applyBorder="1" applyAlignment="1">
      <alignment horizontal="center" vertical="center"/>
    </xf>
    <xf numFmtId="174" fontId="46" fillId="19" borderId="3" xfId="7" applyNumberFormat="1" applyFont="1" applyFill="1" applyBorder="1" applyAlignment="1">
      <alignment vertical="top"/>
    </xf>
    <xf numFmtId="0" fontId="45" fillId="19" borderId="3" xfId="0" applyFont="1" applyFill="1" applyBorder="1" applyAlignment="1">
      <alignment vertical="center"/>
    </xf>
    <xf numFmtId="171" fontId="47" fillId="19" borderId="3" xfId="0" applyNumberFormat="1" applyFont="1" applyFill="1" applyBorder="1" applyAlignment="1">
      <alignment vertical="top"/>
    </xf>
    <xf numFmtId="14" fontId="7" fillId="17" borderId="3" xfId="23" applyNumberFormat="1" applyFont="1" applyFill="1" applyBorder="1" applyAlignment="1" applyProtection="1">
      <alignment horizontal="center" vertical="center"/>
    </xf>
    <xf numFmtId="0" fontId="33" fillId="4" borderId="57" xfId="2" applyFont="1" applyFill="1" applyBorder="1" applyAlignment="1" applyProtection="1">
      <alignment horizontal="center" vertical="center"/>
      <protection locked="0"/>
    </xf>
    <xf numFmtId="0" fontId="33" fillId="4" borderId="30" xfId="2" applyFont="1" applyFill="1" applyBorder="1" applyAlignment="1" applyProtection="1">
      <alignment horizontal="center" vertical="center"/>
      <protection locked="0"/>
    </xf>
    <xf numFmtId="49" fontId="13" fillId="2" borderId="29" xfId="0" applyNumberFormat="1" applyFont="1" applyFill="1" applyBorder="1" applyAlignment="1" applyProtection="1">
      <alignment horizontal="center" vertical="center"/>
    </xf>
    <xf numFmtId="49" fontId="13" fillId="2" borderId="13" xfId="0" applyNumberFormat="1" applyFont="1" applyFill="1" applyBorder="1" applyAlignment="1" applyProtection="1">
      <alignment horizontal="center" vertical="center"/>
    </xf>
    <xf numFmtId="0" fontId="28" fillId="9" borderId="0" xfId="0" applyFont="1" applyFill="1" applyAlignment="1" applyProtection="1">
      <alignment horizontal="center" vertical="center" wrapText="1"/>
      <protection hidden="1"/>
    </xf>
    <xf numFmtId="0" fontId="28" fillId="10" borderId="0" xfId="0" applyFont="1" applyFill="1" applyBorder="1" applyAlignment="1" applyProtection="1">
      <alignment vertical="center"/>
      <protection hidden="1"/>
    </xf>
    <xf numFmtId="178" fontId="7" fillId="3" borderId="32" xfId="0" applyNumberFormat="1" applyFont="1" applyFill="1" applyBorder="1" applyAlignment="1" applyProtection="1">
      <alignment horizontal="center" vertical="center"/>
      <protection hidden="1"/>
    </xf>
    <xf numFmtId="0" fontId="0" fillId="27" borderId="0" xfId="0" applyFill="1" applyBorder="1" applyAlignment="1" applyProtection="1">
      <protection hidden="1"/>
    </xf>
    <xf numFmtId="0" fontId="28" fillId="27" borderId="0" xfId="0" applyFont="1" applyFill="1" applyBorder="1" applyAlignment="1" applyProtection="1">
      <alignment horizontal="center" vertical="center" wrapText="1"/>
      <protection hidden="1"/>
    </xf>
    <xf numFmtId="0" fontId="7" fillId="6" borderId="31" xfId="0" applyFont="1" applyFill="1" applyBorder="1" applyAlignment="1" applyProtection="1">
      <alignment horizontal="center" vertical="center"/>
      <protection hidden="1"/>
    </xf>
    <xf numFmtId="178" fontId="7" fillId="6" borderId="32" xfId="0" applyNumberFormat="1" applyFont="1" applyFill="1" applyBorder="1" applyAlignment="1" applyProtection="1">
      <alignment horizontal="center" vertical="center"/>
      <protection hidden="1"/>
    </xf>
    <xf numFmtId="0" fontId="7" fillId="6" borderId="33" xfId="0" applyFont="1" applyFill="1" applyBorder="1" applyAlignment="1" applyProtection="1">
      <alignment horizontal="center" vertical="center"/>
      <protection hidden="1"/>
    </xf>
    <xf numFmtId="0" fontId="7" fillId="3" borderId="31" xfId="0" applyFont="1" applyFill="1" applyBorder="1" applyAlignment="1" applyProtection="1">
      <alignment horizontal="center" vertical="center"/>
      <protection hidden="1"/>
    </xf>
    <xf numFmtId="0" fontId="7" fillId="3" borderId="33" xfId="0" applyFont="1" applyFill="1" applyBorder="1" applyAlignment="1" applyProtection="1">
      <alignment horizontal="center" vertical="center"/>
      <protection hidden="1"/>
    </xf>
    <xf numFmtId="0" fontId="7" fillId="6" borderId="43" xfId="0" applyFont="1" applyFill="1" applyBorder="1" applyAlignment="1" applyProtection="1">
      <alignment horizontal="center" vertical="center"/>
      <protection hidden="1"/>
    </xf>
    <xf numFmtId="0" fontId="61" fillId="27" borderId="0" xfId="0" applyFont="1" applyFill="1" applyBorder="1" applyAlignment="1" applyProtection="1">
      <alignment vertical="center"/>
      <protection hidden="1"/>
    </xf>
    <xf numFmtId="0" fontId="8" fillId="4" borderId="63" xfId="0" applyFont="1" applyFill="1" applyBorder="1" applyAlignment="1" applyProtection="1">
      <alignment horizontal="center" vertical="center" wrapText="1"/>
      <protection hidden="1"/>
    </xf>
    <xf numFmtId="0" fontId="24" fillId="4" borderId="36" xfId="0" applyFont="1" applyFill="1" applyBorder="1" applyAlignment="1" applyProtection="1">
      <alignment horizontal="center" vertical="center"/>
      <protection hidden="1"/>
    </xf>
    <xf numFmtId="0" fontId="29" fillId="6" borderId="35" xfId="4" applyFont="1" applyFill="1" applyBorder="1" applyAlignment="1" applyProtection="1">
      <alignment horizontal="center" vertical="center"/>
      <protection locked="0"/>
    </xf>
    <xf numFmtId="0" fontId="29" fillId="6" borderId="5" xfId="0" applyFont="1" applyFill="1" applyBorder="1" applyAlignment="1" applyProtection="1">
      <alignment horizontal="center" vertical="center"/>
      <protection locked="0"/>
    </xf>
    <xf numFmtId="0" fontId="29" fillId="6" borderId="5" xfId="4" applyFont="1" applyFill="1" applyBorder="1" applyAlignment="1" applyProtection="1">
      <alignment horizontal="center" vertical="center"/>
      <protection locked="0"/>
    </xf>
    <xf numFmtId="0" fontId="29" fillId="3" borderId="35" xfId="0" applyFont="1" applyFill="1" applyBorder="1" applyAlignment="1" applyProtection="1">
      <alignment horizontal="center" vertical="center"/>
      <protection locked="0"/>
    </xf>
    <xf numFmtId="0" fontId="29" fillId="3" borderId="5" xfId="0" applyFont="1" applyFill="1" applyBorder="1" applyAlignment="1" applyProtection="1">
      <alignment horizontal="center" vertical="center"/>
      <protection locked="0"/>
    </xf>
    <xf numFmtId="0" fontId="29" fillId="21" borderId="36" xfId="0" applyFont="1" applyFill="1" applyBorder="1" applyAlignment="1" applyProtection="1">
      <alignment horizontal="center" vertical="center"/>
      <protection locked="0"/>
    </xf>
    <xf numFmtId="0" fontId="8" fillId="4" borderId="91" xfId="0" applyFont="1" applyFill="1" applyBorder="1" applyAlignment="1" applyProtection="1">
      <alignment horizontal="center" vertical="center" wrapText="1"/>
      <protection hidden="1"/>
    </xf>
    <xf numFmtId="0" fontId="29" fillId="6" borderId="31" xfId="0" applyFont="1" applyFill="1" applyBorder="1" applyAlignment="1" applyProtection="1">
      <alignment horizontal="center" vertical="center" wrapText="1"/>
      <protection hidden="1"/>
    </xf>
    <xf numFmtId="0" fontId="29" fillId="6" borderId="32" xfId="0" applyFont="1" applyFill="1" applyBorder="1" applyAlignment="1" applyProtection="1">
      <alignment horizontal="center" vertical="center" wrapText="1"/>
      <protection hidden="1"/>
    </xf>
    <xf numFmtId="0" fontId="29" fillId="6" borderId="33" xfId="0" applyFont="1" applyFill="1" applyBorder="1" applyAlignment="1" applyProtection="1">
      <alignment horizontal="center" vertical="center" wrapText="1"/>
      <protection hidden="1"/>
    </xf>
    <xf numFmtId="0" fontId="29" fillId="3" borderId="31" xfId="0" applyFont="1" applyFill="1" applyBorder="1" applyAlignment="1" applyProtection="1">
      <alignment horizontal="center" vertical="center" wrapText="1"/>
      <protection hidden="1"/>
    </xf>
    <xf numFmtId="0" fontId="29" fillId="3" borderId="32" xfId="0" applyFont="1" applyFill="1" applyBorder="1" applyAlignment="1" applyProtection="1">
      <alignment horizontal="center" vertical="center" wrapText="1"/>
      <protection hidden="1"/>
    </xf>
    <xf numFmtId="0" fontId="29" fillId="3" borderId="33" xfId="0" applyFont="1" applyFill="1" applyBorder="1" applyAlignment="1" applyProtection="1">
      <alignment horizontal="center" vertical="center" wrapText="1"/>
      <protection hidden="1"/>
    </xf>
    <xf numFmtId="0" fontId="28" fillId="3" borderId="8" xfId="0" applyFont="1" applyFill="1" applyBorder="1" applyAlignment="1" applyProtection="1">
      <alignment vertical="center"/>
      <protection hidden="1"/>
    </xf>
    <xf numFmtId="0" fontId="29" fillId="3" borderId="89" xfId="0" applyFont="1" applyFill="1" applyBorder="1" applyAlignment="1" applyProtection="1">
      <alignment horizontal="center" vertical="center"/>
      <protection locked="0"/>
    </xf>
    <xf numFmtId="0" fontId="51" fillId="19" borderId="3" xfId="7" applyFont="1" applyFill="1" applyBorder="1" applyAlignment="1">
      <alignment horizontal="center" vertical="center"/>
    </xf>
    <xf numFmtId="22" fontId="51" fillId="19" borderId="3" xfId="7" applyNumberFormat="1" applyFont="1" applyFill="1" applyBorder="1" applyAlignment="1">
      <alignment horizontal="center" vertical="center"/>
    </xf>
    <xf numFmtId="0" fontId="8" fillId="2" borderId="3" xfId="7" applyFont="1" applyFill="1" applyBorder="1" applyAlignment="1" applyProtection="1">
      <alignment horizontal="center" vertical="center" wrapText="1"/>
      <protection locked="0"/>
    </xf>
    <xf numFmtId="171" fontId="8" fillId="3" borderId="3" xfId="7" applyNumberFormat="1" applyFont="1" applyFill="1" applyBorder="1" applyAlignment="1" applyProtection="1">
      <alignment horizontal="left" vertical="center"/>
      <protection locked="0"/>
    </xf>
    <xf numFmtId="0" fontId="8" fillId="3" borderId="3" xfId="7" applyFont="1" applyFill="1" applyBorder="1" applyAlignment="1" applyProtection="1">
      <alignment horizontal="center" vertical="center"/>
      <protection locked="0"/>
    </xf>
    <xf numFmtId="0" fontId="7" fillId="3" borderId="3" xfId="7" applyFont="1" applyFill="1" applyBorder="1" applyAlignment="1" applyProtection="1">
      <alignment horizontal="right" vertical="center"/>
      <protection locked="0"/>
    </xf>
    <xf numFmtId="0" fontId="14" fillId="0" borderId="23" xfId="7" applyFont="1" applyBorder="1" applyAlignment="1" applyProtection="1">
      <alignment horizontal="center" vertical="center"/>
      <protection locked="0"/>
    </xf>
    <xf numFmtId="0" fontId="14" fillId="0" borderId="0" xfId="7" applyFont="1" applyBorder="1" applyAlignment="1" applyProtection="1">
      <alignment horizontal="center" vertical="center"/>
      <protection locked="0"/>
    </xf>
    <xf numFmtId="0" fontId="52" fillId="25" borderId="3" xfId="7" applyFont="1" applyFill="1" applyBorder="1" applyAlignment="1" applyProtection="1">
      <alignment horizontal="center" vertical="center"/>
      <protection locked="0"/>
    </xf>
    <xf numFmtId="173" fontId="9" fillId="18" borderId="3" xfId="7" applyNumberFormat="1" applyFont="1" applyFill="1" applyBorder="1" applyAlignment="1" applyProtection="1">
      <alignment horizontal="center" vertical="center"/>
      <protection hidden="1"/>
    </xf>
    <xf numFmtId="0" fontId="9" fillId="15" borderId="3" xfId="7" applyFont="1" applyFill="1" applyBorder="1" applyAlignment="1" applyProtection="1">
      <alignment horizontal="center" vertical="center"/>
      <protection hidden="1"/>
    </xf>
    <xf numFmtId="0" fontId="9" fillId="2" borderId="3" xfId="7" applyFont="1" applyFill="1" applyBorder="1" applyAlignment="1" applyProtection="1">
      <alignment horizontal="center" vertical="center" wrapText="1"/>
    </xf>
    <xf numFmtId="170" fontId="10" fillId="2" borderId="12" xfId="7" applyNumberFormat="1" applyFont="1" applyFill="1" applyBorder="1" applyAlignment="1" applyProtection="1">
      <alignment horizontal="center" vertical="center"/>
    </xf>
    <xf numFmtId="170" fontId="10" fillId="2" borderId="41" xfId="7" applyNumberFormat="1" applyFont="1" applyFill="1" applyBorder="1" applyAlignment="1" applyProtection="1">
      <alignment horizontal="center" vertical="center"/>
    </xf>
    <xf numFmtId="0" fontId="55" fillId="18" borderId="3" xfId="7" applyFont="1" applyFill="1" applyBorder="1" applyAlignment="1">
      <alignment horizontal="center" vertical="center"/>
    </xf>
    <xf numFmtId="0" fontId="55" fillId="15" borderId="3" xfId="7" applyFont="1" applyFill="1" applyBorder="1" applyAlignment="1">
      <alignment horizontal="center" vertical="center"/>
    </xf>
    <xf numFmtId="0" fontId="14" fillId="0" borderId="3" xfId="7" applyFont="1" applyBorder="1" applyAlignment="1" applyProtection="1">
      <alignment horizontal="center" vertical="center"/>
      <protection hidden="1"/>
    </xf>
    <xf numFmtId="0" fontId="9" fillId="3" borderId="3" xfId="7" applyFont="1" applyFill="1" applyBorder="1" applyAlignment="1" applyProtection="1">
      <alignment horizontal="center" vertical="center"/>
      <protection hidden="1"/>
    </xf>
    <xf numFmtId="171" fontId="9" fillId="3" borderId="3" xfId="7" applyNumberFormat="1" applyFont="1" applyFill="1" applyBorder="1" applyAlignment="1" applyProtection="1">
      <alignment horizontal="center" vertical="center"/>
      <protection hidden="1"/>
    </xf>
    <xf numFmtId="0" fontId="40" fillId="15" borderId="3" xfId="7" applyFont="1" applyFill="1" applyBorder="1" applyAlignment="1" applyProtection="1">
      <alignment horizontal="center" vertical="center"/>
      <protection hidden="1"/>
    </xf>
    <xf numFmtId="0" fontId="14" fillId="0" borderId="25" xfId="7" applyFont="1" applyBorder="1" applyAlignment="1" applyProtection="1">
      <alignment horizontal="center" vertical="center"/>
      <protection hidden="1"/>
    </xf>
    <xf numFmtId="0" fontId="14" fillId="0" borderId="11" xfId="7" applyFont="1" applyBorder="1" applyAlignment="1" applyProtection="1">
      <alignment horizontal="center" vertical="center"/>
      <protection hidden="1"/>
    </xf>
    <xf numFmtId="0" fontId="9" fillId="2" borderId="12" xfId="7" applyFont="1" applyFill="1" applyBorder="1" applyAlignment="1" applyProtection="1">
      <alignment horizontal="center" vertical="center" wrapText="1"/>
    </xf>
    <xf numFmtId="0" fontId="9" fillId="2" borderId="41" xfId="7" applyFont="1" applyFill="1" applyBorder="1" applyAlignment="1" applyProtection="1">
      <alignment horizontal="center" vertical="center" wrapText="1"/>
    </xf>
    <xf numFmtId="0" fontId="9" fillId="3" borderId="0" xfId="7" applyFont="1" applyFill="1" applyBorder="1" applyAlignment="1" applyProtection="1">
      <alignment horizontal="center" vertical="center"/>
      <protection hidden="1"/>
    </xf>
    <xf numFmtId="0" fontId="9" fillId="3" borderId="24" xfId="7" applyFont="1" applyFill="1" applyBorder="1" applyAlignment="1" applyProtection="1">
      <alignment horizontal="center" vertical="center"/>
      <protection hidden="1"/>
    </xf>
    <xf numFmtId="173" fontId="8" fillId="18" borderId="3" xfId="7" applyNumberFormat="1" applyFont="1" applyFill="1" applyBorder="1" applyAlignment="1" applyProtection="1">
      <alignment horizontal="center" vertical="center"/>
      <protection hidden="1"/>
    </xf>
    <xf numFmtId="0" fontId="9" fillId="2" borderId="4" xfId="7" applyFont="1" applyFill="1" applyBorder="1" applyAlignment="1" applyProtection="1">
      <alignment horizontal="center" vertical="center" wrapText="1"/>
    </xf>
    <xf numFmtId="0" fontId="23" fillId="15" borderId="3" xfId="0" applyFont="1" applyFill="1" applyBorder="1" applyAlignment="1">
      <alignment horizontal="center" vertical="center"/>
    </xf>
    <xf numFmtId="14" fontId="12" fillId="3" borderId="4" xfId="7" applyNumberFormat="1" applyFont="1" applyFill="1" applyBorder="1" applyAlignment="1" applyProtection="1">
      <alignment horizontal="center" vertical="center"/>
      <protection hidden="1"/>
    </xf>
    <xf numFmtId="0" fontId="14" fillId="0" borderId="4" xfId="7" applyFont="1" applyBorder="1" applyAlignment="1" applyProtection="1">
      <alignment horizontal="center" vertical="center"/>
      <protection hidden="1"/>
    </xf>
    <xf numFmtId="0" fontId="40" fillId="15" borderId="4" xfId="7" applyFont="1" applyFill="1" applyBorder="1" applyAlignment="1" applyProtection="1">
      <alignment horizontal="center" vertical="center"/>
      <protection hidden="1"/>
    </xf>
    <xf numFmtId="0" fontId="39" fillId="0" borderId="20" xfId="7" applyFont="1" applyBorder="1" applyAlignment="1">
      <alignment horizontal="center" vertical="center"/>
    </xf>
    <xf numFmtId="0" fontId="39" fillId="0" borderId="22" xfId="7" applyFont="1" applyBorder="1" applyAlignment="1">
      <alignment horizontal="center" vertical="center"/>
    </xf>
    <xf numFmtId="0" fontId="40" fillId="15" borderId="6" xfId="7" applyFont="1" applyFill="1" applyBorder="1" applyAlignment="1" applyProtection="1">
      <alignment horizontal="center" vertical="center"/>
      <protection hidden="1"/>
    </xf>
    <xf numFmtId="0" fontId="19" fillId="15" borderId="3" xfId="0" applyFont="1" applyFill="1" applyBorder="1" applyAlignment="1" applyProtection="1">
      <alignment horizontal="center" vertical="center" wrapText="1"/>
    </xf>
    <xf numFmtId="0" fontId="39" fillId="0" borderId="21" xfId="7" applyFont="1" applyBorder="1" applyAlignment="1">
      <alignment horizontal="center" vertical="center"/>
    </xf>
    <xf numFmtId="0" fontId="5" fillId="15" borderId="3" xfId="7" applyFont="1" applyFill="1" applyBorder="1" applyAlignment="1" applyProtection="1">
      <alignment horizontal="center" vertical="center"/>
      <protection hidden="1"/>
    </xf>
    <xf numFmtId="0" fontId="5" fillId="2" borderId="3" xfId="7" applyFont="1" applyFill="1" applyBorder="1" applyAlignment="1" applyProtection="1">
      <alignment horizontal="center" vertical="center" wrapText="1"/>
    </xf>
    <xf numFmtId="170" fontId="5" fillId="2" borderId="12" xfId="7" applyNumberFormat="1" applyFont="1" applyFill="1" applyBorder="1" applyAlignment="1" applyProtection="1">
      <alignment horizontal="center" vertical="center" wrapText="1"/>
    </xf>
    <xf numFmtId="170" fontId="5" fillId="2" borderId="41" xfId="7" applyNumberFormat="1" applyFont="1" applyFill="1" applyBorder="1" applyAlignment="1" applyProtection="1">
      <alignment horizontal="center" vertical="center" wrapText="1"/>
    </xf>
    <xf numFmtId="0" fontId="5" fillId="0" borderId="4" xfId="7" applyFont="1" applyBorder="1" applyAlignment="1" applyProtection="1">
      <alignment horizontal="center" vertical="center"/>
      <protection hidden="1"/>
    </xf>
    <xf numFmtId="171" fontId="5" fillId="3" borderId="3" xfId="7" applyNumberFormat="1" applyFont="1" applyFill="1" applyBorder="1" applyAlignment="1" applyProtection="1">
      <alignment horizontal="center" vertical="center"/>
      <protection hidden="1"/>
    </xf>
    <xf numFmtId="0" fontId="39" fillId="15" borderId="12" xfId="7" applyFont="1" applyFill="1" applyBorder="1" applyAlignment="1">
      <alignment horizontal="center" vertical="center"/>
    </xf>
    <xf numFmtId="0" fontId="39" fillId="15" borderId="19" xfId="7" applyFont="1" applyFill="1" applyBorder="1" applyAlignment="1">
      <alignment horizontal="center" vertical="center"/>
    </xf>
    <xf numFmtId="0" fontId="39" fillId="15" borderId="41" xfId="7" applyFont="1" applyFill="1" applyBorder="1" applyAlignment="1">
      <alignment horizontal="center" vertical="center"/>
    </xf>
    <xf numFmtId="49" fontId="40" fillId="15" borderId="4" xfId="7" applyNumberFormat="1" applyFont="1" applyFill="1" applyBorder="1" applyAlignment="1" applyProtection="1">
      <alignment horizontal="center" vertical="center"/>
      <protection hidden="1"/>
    </xf>
    <xf numFmtId="9" fontId="26" fillId="13" borderId="4" xfId="13" applyFont="1" applyFill="1" applyBorder="1" applyAlignment="1" applyProtection="1">
      <alignment horizontal="center" vertical="center"/>
      <protection locked="0"/>
    </xf>
    <xf numFmtId="9" fontId="26" fillId="13" borderId="5" xfId="13" applyFont="1" applyFill="1" applyBorder="1" applyAlignment="1" applyProtection="1">
      <alignment horizontal="center" vertical="center"/>
      <protection locked="0"/>
    </xf>
    <xf numFmtId="170" fontId="26" fillId="13" borderId="4" xfId="0" applyNumberFormat="1" applyFont="1" applyFill="1" applyBorder="1" applyAlignment="1" applyProtection="1">
      <alignment horizontal="center" vertical="center"/>
      <protection locked="0"/>
    </xf>
    <xf numFmtId="170" fontId="26" fillId="13" borderId="5" xfId="0" applyNumberFormat="1" applyFont="1" applyFill="1" applyBorder="1" applyAlignment="1" applyProtection="1">
      <alignment horizontal="center" vertical="center"/>
      <protection locked="0"/>
    </xf>
    <xf numFmtId="22" fontId="45" fillId="0" borderId="0" xfId="0" applyNumberFormat="1" applyFont="1" applyAlignment="1" applyProtection="1">
      <alignment horizontal="center" vertical="center"/>
    </xf>
    <xf numFmtId="0" fontId="45" fillId="0" borderId="0" xfId="0" applyFont="1" applyAlignment="1" applyProtection="1">
      <alignment horizontal="center" vertical="center"/>
    </xf>
    <xf numFmtId="0" fontId="45" fillId="0" borderId="19" xfId="0" applyFont="1" applyBorder="1" applyAlignment="1" applyProtection="1">
      <alignment horizontal="center" vertical="center"/>
    </xf>
    <xf numFmtId="14" fontId="25" fillId="0" borderId="3" xfId="0" applyNumberFormat="1" applyFont="1" applyFill="1" applyBorder="1" applyAlignment="1" applyProtection="1">
      <alignment horizontal="center" vertical="center"/>
    </xf>
    <xf numFmtId="49" fontId="26" fillId="13" borderId="4" xfId="0" applyNumberFormat="1" applyFont="1" applyFill="1" applyBorder="1" applyAlignment="1" applyProtection="1">
      <alignment horizontal="center" vertical="center"/>
      <protection locked="0"/>
    </xf>
    <xf numFmtId="49" fontId="26" fillId="13" borderId="5" xfId="0" applyNumberFormat="1" applyFont="1" applyFill="1" applyBorder="1" applyAlignment="1" applyProtection="1">
      <alignment horizontal="center" vertical="center"/>
      <protection locked="0"/>
    </xf>
    <xf numFmtId="14" fontId="26" fillId="13" borderId="4" xfId="0" applyNumberFormat="1" applyFont="1" applyFill="1" applyBorder="1" applyAlignment="1" applyProtection="1">
      <alignment horizontal="center" vertical="center"/>
      <protection locked="0"/>
    </xf>
    <xf numFmtId="14" fontId="26" fillId="13" borderId="5" xfId="0" applyNumberFormat="1" applyFont="1" applyFill="1" applyBorder="1" applyAlignment="1" applyProtection="1">
      <alignment horizontal="center" vertical="center"/>
      <protection locked="0"/>
    </xf>
    <xf numFmtId="1" fontId="26" fillId="13" borderId="4" xfId="0" applyNumberFormat="1" applyFont="1" applyFill="1" applyBorder="1" applyAlignment="1" applyProtection="1">
      <alignment horizontal="center" vertical="center"/>
      <protection locked="0"/>
    </xf>
    <xf numFmtId="1" fontId="26" fillId="13" borderId="5" xfId="0" applyNumberFormat="1" applyFont="1" applyFill="1" applyBorder="1" applyAlignment="1" applyProtection="1">
      <alignment horizontal="center" vertical="center"/>
      <protection locked="0"/>
    </xf>
    <xf numFmtId="0" fontId="26" fillId="13" borderId="4" xfId="0" applyFont="1" applyFill="1" applyBorder="1" applyAlignment="1" applyProtection="1">
      <alignment horizontal="center" vertical="center"/>
      <protection locked="0"/>
    </xf>
    <xf numFmtId="0" fontId="26" fillId="13" borderId="5" xfId="0" applyFont="1" applyFill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</xf>
    <xf numFmtId="0" fontId="27" fillId="0" borderId="24" xfId="0" applyFont="1" applyBorder="1" applyAlignment="1" applyProtection="1">
      <alignment horizontal="center" vertical="center"/>
    </xf>
    <xf numFmtId="0" fontId="27" fillId="0" borderId="19" xfId="0" applyFont="1" applyBorder="1" applyAlignment="1" applyProtection="1">
      <alignment horizontal="center" vertical="center"/>
    </xf>
    <xf numFmtId="0" fontId="27" fillId="0" borderId="41" xfId="0" applyFont="1" applyBorder="1" applyAlignment="1" applyProtection="1">
      <alignment horizontal="center" vertical="center"/>
    </xf>
    <xf numFmtId="0" fontId="0" fillId="8" borderId="0" xfId="0" applyFill="1"/>
    <xf numFmtId="0" fontId="8" fillId="6" borderId="62" xfId="0" applyFont="1" applyFill="1" applyBorder="1" applyAlignment="1" applyProtection="1">
      <alignment horizontal="center" vertical="center" wrapText="1"/>
      <protection hidden="1"/>
    </xf>
    <xf numFmtId="0" fontId="8" fillId="6" borderId="46" xfId="0" applyFont="1" applyFill="1" applyBorder="1" applyAlignment="1" applyProtection="1">
      <alignment horizontal="center" vertical="center" wrapText="1"/>
      <protection hidden="1"/>
    </xf>
    <xf numFmtId="0" fontId="8" fillId="6" borderId="47" xfId="0" applyFont="1" applyFill="1" applyBorder="1" applyAlignment="1" applyProtection="1">
      <alignment horizontal="center" vertical="center" wrapText="1"/>
      <protection hidden="1"/>
    </xf>
    <xf numFmtId="0" fontId="30" fillId="9" borderId="8" xfId="0" applyFont="1" applyFill="1" applyBorder="1" applyAlignment="1" applyProtection="1">
      <alignment horizontal="center" vertical="center"/>
      <protection hidden="1"/>
    </xf>
    <xf numFmtId="0" fontId="30" fillId="9" borderId="9" xfId="0" applyFont="1" applyFill="1" applyBorder="1" applyAlignment="1" applyProtection="1">
      <alignment horizontal="center" vertical="center"/>
      <protection hidden="1"/>
    </xf>
    <xf numFmtId="0" fontId="8" fillId="3" borderId="45" xfId="0" applyFont="1" applyFill="1" applyBorder="1" applyAlignment="1" applyProtection="1">
      <alignment horizontal="center" vertical="center" wrapText="1"/>
      <protection hidden="1"/>
    </xf>
    <xf numFmtId="0" fontId="8" fillId="3" borderId="46" xfId="0" applyFont="1" applyFill="1" applyBorder="1" applyAlignment="1" applyProtection="1">
      <alignment horizontal="center" vertical="center" wrapText="1"/>
      <protection hidden="1"/>
    </xf>
    <xf numFmtId="0" fontId="8" fillId="3" borderId="47" xfId="0" applyFont="1" applyFill="1" applyBorder="1" applyAlignment="1" applyProtection="1">
      <alignment horizontal="center" vertical="center" wrapText="1"/>
      <protection hidden="1"/>
    </xf>
    <xf numFmtId="0" fontId="8" fillId="6" borderId="45" xfId="0" applyFont="1" applyFill="1" applyBorder="1" applyAlignment="1" applyProtection="1">
      <alignment horizontal="center" vertical="center" wrapText="1"/>
      <protection hidden="1"/>
    </xf>
    <xf numFmtId="0" fontId="8" fillId="3" borderId="62" xfId="0" applyFont="1" applyFill="1" applyBorder="1" applyAlignment="1" applyProtection="1">
      <alignment horizontal="center" vertical="center" wrapText="1"/>
      <protection hidden="1"/>
    </xf>
    <xf numFmtId="0" fontId="8" fillId="6" borderId="63" xfId="0" applyFont="1" applyFill="1" applyBorder="1" applyAlignment="1" applyProtection="1">
      <alignment horizontal="center" vertical="center" wrapText="1"/>
      <protection hidden="1"/>
    </xf>
    <xf numFmtId="0" fontId="8" fillId="6" borderId="31" xfId="0" applyFont="1" applyFill="1" applyBorder="1" applyAlignment="1" applyProtection="1">
      <alignment horizontal="center" vertical="center"/>
      <protection hidden="1"/>
    </xf>
    <xf numFmtId="0" fontId="8" fillId="6" borderId="32" xfId="0" applyFont="1" applyFill="1" applyBorder="1" applyAlignment="1" applyProtection="1">
      <alignment horizontal="center" vertical="center"/>
      <protection hidden="1"/>
    </xf>
    <xf numFmtId="0" fontId="8" fillId="6" borderId="33" xfId="0" applyFont="1" applyFill="1" applyBorder="1" applyAlignment="1" applyProtection="1">
      <alignment horizontal="center" vertical="center"/>
      <protection hidden="1"/>
    </xf>
    <xf numFmtId="0" fontId="14" fillId="10" borderId="8" xfId="0" applyFont="1" applyFill="1" applyBorder="1" applyAlignment="1" applyProtection="1">
      <alignment horizontal="center" vertical="center"/>
      <protection hidden="1"/>
    </xf>
    <xf numFmtId="0" fontId="14" fillId="10" borderId="9" xfId="0" applyFont="1" applyFill="1" applyBorder="1" applyAlignment="1" applyProtection="1">
      <alignment horizontal="center" vertical="center"/>
      <protection hidden="1"/>
    </xf>
    <xf numFmtId="0" fontId="8" fillId="3" borderId="45" xfId="0" applyFont="1" applyFill="1" applyBorder="1" applyAlignment="1" applyProtection="1">
      <alignment horizontal="center" vertical="center"/>
      <protection hidden="1"/>
    </xf>
    <xf numFmtId="0" fontId="8" fillId="3" borderId="46" xfId="0" applyFont="1" applyFill="1" applyBorder="1" applyAlignment="1" applyProtection="1">
      <alignment horizontal="center" vertical="center"/>
      <protection hidden="1"/>
    </xf>
    <xf numFmtId="0" fontId="8" fillId="3" borderId="47" xfId="0" applyFont="1" applyFill="1" applyBorder="1" applyAlignment="1" applyProtection="1">
      <alignment horizontal="center" vertical="center"/>
      <protection hidden="1"/>
    </xf>
    <xf numFmtId="0" fontId="8" fillId="3" borderId="43" xfId="0" applyFont="1" applyFill="1" applyBorder="1" applyAlignment="1" applyProtection="1">
      <alignment horizontal="center" vertical="center"/>
      <protection hidden="1"/>
    </xf>
    <xf numFmtId="0" fontId="8" fillId="3" borderId="32" xfId="0" applyFont="1" applyFill="1" applyBorder="1" applyAlignment="1" applyProtection="1">
      <alignment horizontal="center" vertical="center"/>
      <protection hidden="1"/>
    </xf>
    <xf numFmtId="0" fontId="8" fillId="3" borderId="44" xfId="0" applyFont="1" applyFill="1" applyBorder="1" applyAlignment="1" applyProtection="1">
      <alignment horizontal="center" vertical="center"/>
      <protection hidden="1"/>
    </xf>
    <xf numFmtId="0" fontId="28" fillId="11" borderId="48" xfId="0" applyFont="1" applyFill="1" applyBorder="1" applyAlignment="1" applyProtection="1">
      <alignment vertical="center"/>
      <protection locked="0"/>
    </xf>
    <xf numFmtId="0" fontId="28" fillId="11" borderId="38" xfId="0" applyFont="1" applyFill="1" applyBorder="1" applyAlignment="1" applyProtection="1">
      <alignment vertical="center"/>
      <protection locked="0"/>
    </xf>
    <xf numFmtId="0" fontId="28" fillId="11" borderId="39" xfId="0" applyFont="1" applyFill="1" applyBorder="1" applyAlignment="1" applyProtection="1">
      <alignment vertical="center"/>
      <protection locked="0"/>
    </xf>
    <xf numFmtId="0" fontId="10" fillId="9" borderId="0" xfId="0" applyFont="1" applyFill="1" applyBorder="1" applyAlignment="1" applyProtection="1">
      <alignment horizontal="center" vertical="center"/>
      <protection locked="0"/>
    </xf>
    <xf numFmtId="0" fontId="10" fillId="9" borderId="2" xfId="0" applyFont="1" applyFill="1" applyBorder="1" applyAlignment="1" applyProtection="1">
      <alignment horizontal="center" vertical="center"/>
      <protection locked="0"/>
    </xf>
    <xf numFmtId="0" fontId="8" fillId="3" borderId="45" xfId="0" applyFont="1" applyFill="1" applyBorder="1" applyAlignment="1" applyProtection="1">
      <alignment horizontal="center" vertical="center"/>
      <protection locked="0"/>
    </xf>
    <xf numFmtId="0" fontId="8" fillId="3" borderId="46" xfId="0" applyFont="1" applyFill="1" applyBorder="1" applyAlignment="1" applyProtection="1">
      <alignment horizontal="center" vertical="center"/>
      <protection locked="0"/>
    </xf>
    <xf numFmtId="0" fontId="8" fillId="3" borderId="63" xfId="0" applyFont="1" applyFill="1" applyBorder="1" applyAlignment="1" applyProtection="1">
      <alignment horizontal="center" vertical="center"/>
      <protection locked="0"/>
    </xf>
    <xf numFmtId="0" fontId="8" fillId="6" borderId="45" xfId="0" applyFont="1" applyFill="1" applyBorder="1" applyAlignment="1" applyProtection="1">
      <alignment horizontal="center" vertical="center"/>
      <protection locked="0"/>
    </xf>
    <xf numFmtId="0" fontId="8" fillId="6" borderId="46" xfId="0" applyFont="1" applyFill="1" applyBorder="1" applyAlignment="1" applyProtection="1">
      <alignment horizontal="center" vertical="center"/>
      <protection locked="0"/>
    </xf>
    <xf numFmtId="0" fontId="8" fillId="6" borderId="47" xfId="0" applyFont="1" applyFill="1" applyBorder="1" applyAlignment="1" applyProtection="1">
      <alignment horizontal="center" vertical="center"/>
      <protection locked="0"/>
    </xf>
    <xf numFmtId="0" fontId="8" fillId="3" borderId="47" xfId="0" applyFont="1" applyFill="1" applyBorder="1" applyAlignment="1" applyProtection="1">
      <alignment horizontal="center" vertical="center"/>
      <protection locked="0"/>
    </xf>
    <xf numFmtId="0" fontId="8" fillId="3" borderId="62" xfId="0" applyFont="1" applyFill="1" applyBorder="1" applyAlignment="1" applyProtection="1">
      <alignment horizontal="center" vertical="center"/>
      <protection locked="0"/>
    </xf>
    <xf numFmtId="0" fontId="7" fillId="0" borderId="55" xfId="4" applyFont="1" applyBorder="1" applyAlignment="1">
      <alignment horizontal="center" vertical="center"/>
    </xf>
    <xf numFmtId="0" fontId="7" fillId="0" borderId="34" xfId="4" applyFont="1" applyBorder="1" applyAlignment="1">
      <alignment horizontal="center" vertical="center"/>
    </xf>
    <xf numFmtId="0" fontId="7" fillId="5" borderId="55" xfId="4" applyFont="1" applyFill="1" applyBorder="1" applyAlignment="1">
      <alignment horizontal="center" vertical="center"/>
    </xf>
    <xf numFmtId="0" fontId="7" fillId="5" borderId="34" xfId="4" applyFont="1" applyFill="1" applyBorder="1" applyAlignment="1">
      <alignment horizontal="center" vertical="center"/>
    </xf>
    <xf numFmtId="0" fontId="42" fillId="18" borderId="48" xfId="4" applyFont="1" applyFill="1" applyBorder="1" applyAlignment="1">
      <alignment horizontal="center" vertical="center"/>
    </xf>
    <xf numFmtId="0" fontId="42" fillId="18" borderId="38" xfId="4" applyFont="1" applyFill="1" applyBorder="1" applyAlignment="1">
      <alignment horizontal="center" vertical="center"/>
    </xf>
    <xf numFmtId="0" fontId="42" fillId="18" borderId="27" xfId="4" applyFont="1" applyFill="1" applyBorder="1" applyAlignment="1">
      <alignment horizontal="center" vertical="center"/>
    </xf>
    <xf numFmtId="0" fontId="42" fillId="18" borderId="39" xfId="4" applyFont="1" applyFill="1" applyBorder="1" applyAlignment="1">
      <alignment horizontal="center" vertical="center"/>
    </xf>
    <xf numFmtId="0" fontId="18" fillId="0" borderId="29" xfId="7" applyFont="1" applyBorder="1" applyAlignment="1">
      <alignment horizontal="center" vertical="center"/>
    </xf>
    <xf numFmtId="0" fontId="18" fillId="0" borderId="34" xfId="7" applyFont="1" applyBorder="1" applyAlignment="1">
      <alignment horizontal="center" vertical="center"/>
    </xf>
    <xf numFmtId="0" fontId="18" fillId="0" borderId="56" xfId="7" applyFont="1" applyBorder="1" applyAlignment="1">
      <alignment horizontal="center" vertical="center"/>
    </xf>
    <xf numFmtId="0" fontId="18" fillId="0" borderId="58" xfId="7" applyFont="1" applyBorder="1" applyAlignment="1">
      <alignment horizontal="center" vertical="center" wrapText="1"/>
    </xf>
    <xf numFmtId="0" fontId="8" fillId="3" borderId="31" xfId="0" applyFont="1" applyFill="1" applyBorder="1" applyAlignment="1" applyProtection="1">
      <alignment horizontal="center" vertical="center"/>
      <protection hidden="1"/>
    </xf>
    <xf numFmtId="0" fontId="8" fillId="3" borderId="33" xfId="0" applyFont="1" applyFill="1" applyBorder="1" applyAlignment="1" applyProtection="1">
      <alignment horizontal="center" vertical="center"/>
      <protection hidden="1"/>
    </xf>
    <xf numFmtId="0" fontId="10" fillId="9" borderId="0" xfId="0" applyFont="1" applyFill="1" applyBorder="1" applyAlignment="1" applyProtection="1">
      <alignment horizontal="center" vertical="center"/>
      <protection hidden="1"/>
    </xf>
    <xf numFmtId="0" fontId="10" fillId="9" borderId="2" xfId="0" applyFont="1" applyFill="1" applyBorder="1" applyAlignment="1" applyProtection="1">
      <alignment horizontal="center" vertical="center"/>
      <protection hidden="1"/>
    </xf>
    <xf numFmtId="0" fontId="8" fillId="6" borderId="43" xfId="0" applyFont="1" applyFill="1" applyBorder="1" applyAlignment="1" applyProtection="1">
      <alignment horizontal="center" vertical="center"/>
      <protection hidden="1"/>
    </xf>
    <xf numFmtId="0" fontId="10" fillId="9" borderId="8" xfId="0" applyFont="1" applyFill="1" applyBorder="1" applyAlignment="1" applyProtection="1">
      <alignment horizontal="center" vertical="center"/>
      <protection hidden="1"/>
    </xf>
    <xf numFmtId="0" fontId="10" fillId="9" borderId="9" xfId="0" applyFont="1" applyFill="1" applyBorder="1" applyAlignment="1" applyProtection="1">
      <alignment horizontal="center" vertical="center"/>
      <protection hidden="1"/>
    </xf>
    <xf numFmtId="0" fontId="8" fillId="6" borderId="48" xfId="0" applyFont="1" applyFill="1" applyBorder="1" applyAlignment="1" applyProtection="1">
      <alignment horizontal="center" vertical="center"/>
      <protection hidden="1"/>
    </xf>
    <xf numFmtId="0" fontId="8" fillId="6" borderId="38" xfId="0" applyFont="1" applyFill="1" applyBorder="1" applyAlignment="1" applyProtection="1">
      <alignment horizontal="center" vertical="center"/>
      <protection hidden="1"/>
    </xf>
    <xf numFmtId="0" fontId="8" fillId="6" borderId="39" xfId="0" applyFont="1" applyFill="1" applyBorder="1" applyAlignment="1" applyProtection="1">
      <alignment horizontal="center" vertical="center"/>
      <protection hidden="1"/>
    </xf>
    <xf numFmtId="0" fontId="8" fillId="3" borderId="48" xfId="0" applyFont="1" applyFill="1" applyBorder="1" applyAlignment="1" applyProtection="1">
      <alignment horizontal="center" vertical="center"/>
      <protection hidden="1"/>
    </xf>
    <xf numFmtId="0" fontId="8" fillId="3" borderId="38" xfId="0" applyFont="1" applyFill="1" applyBorder="1" applyAlignment="1" applyProtection="1">
      <alignment horizontal="center" vertical="center"/>
      <protection hidden="1"/>
    </xf>
    <xf numFmtId="0" fontId="8" fillId="3" borderId="39" xfId="0" applyFont="1" applyFill="1" applyBorder="1" applyAlignment="1" applyProtection="1">
      <alignment horizontal="center" vertical="center"/>
      <protection hidden="1"/>
    </xf>
    <xf numFmtId="0" fontId="9" fillId="3" borderId="3" xfId="0" applyFont="1" applyFill="1" applyBorder="1" applyAlignment="1" applyProtection="1">
      <alignment horizontal="right" vertical="center"/>
    </xf>
    <xf numFmtId="14" fontId="9" fillId="2" borderId="3" xfId="0" applyNumberFormat="1" applyFont="1" applyFill="1" applyBorder="1" applyAlignment="1" applyProtection="1">
      <alignment horizontal="center" vertical="center"/>
    </xf>
    <xf numFmtId="0" fontId="11" fillId="3" borderId="7" xfId="0" applyFont="1" applyFill="1" applyBorder="1" applyAlignment="1" applyProtection="1">
      <alignment horizontal="right" vertical="center"/>
    </xf>
    <xf numFmtId="0" fontId="11" fillId="3" borderId="59" xfId="0" applyFont="1" applyFill="1" applyBorder="1" applyAlignment="1" applyProtection="1">
      <alignment horizontal="right" vertical="center"/>
    </xf>
    <xf numFmtId="171" fontId="12" fillId="3" borderId="60" xfId="0" applyNumberFormat="1" applyFont="1" applyFill="1" applyBorder="1" applyAlignment="1" applyProtection="1">
      <alignment horizontal="left" vertical="center" indent="1"/>
    </xf>
    <xf numFmtId="171" fontId="12" fillId="3" borderId="9" xfId="0" applyNumberFormat="1" applyFont="1" applyFill="1" applyBorder="1" applyAlignment="1" applyProtection="1">
      <alignment horizontal="left" vertical="center" indent="1"/>
    </xf>
    <xf numFmtId="0" fontId="29" fillId="0" borderId="64" xfId="35" applyFont="1" applyBorder="1" applyAlignment="1" applyProtection="1">
      <alignment horizontal="center"/>
      <protection hidden="1"/>
    </xf>
    <xf numFmtId="0" fontId="29" fillId="0" borderId="53" xfId="35" applyFont="1" applyBorder="1" applyAlignment="1" applyProtection="1">
      <alignment horizontal="center"/>
      <protection hidden="1"/>
    </xf>
    <xf numFmtId="0" fontId="29" fillId="0" borderId="65" xfId="35" applyFont="1" applyBorder="1" applyAlignment="1" applyProtection="1">
      <alignment horizontal="center"/>
      <protection hidden="1"/>
    </xf>
    <xf numFmtId="0" fontId="29" fillId="0" borderId="60" xfId="35" applyFont="1" applyBorder="1" applyAlignment="1" applyProtection="1">
      <alignment horizontal="center"/>
      <protection hidden="1"/>
    </xf>
    <xf numFmtId="0" fontId="29" fillId="0" borderId="8" xfId="35" applyFont="1" applyBorder="1" applyAlignment="1" applyProtection="1">
      <alignment horizontal="center"/>
      <protection hidden="1"/>
    </xf>
    <xf numFmtId="0" fontId="29" fillId="0" borderId="59" xfId="35" applyFont="1" applyBorder="1" applyAlignment="1" applyProtection="1">
      <alignment horizontal="center"/>
      <protection hidden="1"/>
    </xf>
    <xf numFmtId="0" fontId="29" fillId="0" borderId="66" xfId="35" applyFont="1" applyBorder="1" applyAlignment="1" applyProtection="1">
      <alignment horizontal="center"/>
      <protection hidden="1"/>
    </xf>
    <xf numFmtId="0" fontId="29" fillId="0" borderId="54" xfId="35" applyFont="1" applyBorder="1" applyAlignment="1" applyProtection="1">
      <alignment horizontal="center"/>
      <protection hidden="1"/>
    </xf>
    <xf numFmtId="0" fontId="29" fillId="0" borderId="67" xfId="35" applyNumberFormat="1" applyFont="1" applyBorder="1" applyAlignment="1" applyProtection="1">
      <alignment horizontal="center"/>
      <protection hidden="1"/>
    </xf>
    <xf numFmtId="0" fontId="29" fillId="0" borderId="51" xfId="35" applyNumberFormat="1" applyFont="1" applyBorder="1" applyAlignment="1" applyProtection="1">
      <alignment horizontal="center"/>
      <protection hidden="1"/>
    </xf>
    <xf numFmtId="0" fontId="29" fillId="0" borderId="68" xfId="35" applyNumberFormat="1" applyFont="1" applyBorder="1" applyAlignment="1" applyProtection="1">
      <alignment horizontal="center"/>
      <protection hidden="1"/>
    </xf>
    <xf numFmtId="0" fontId="29" fillId="0" borderId="69" xfId="35" applyNumberFormat="1" applyFont="1" applyBorder="1" applyAlignment="1" applyProtection="1">
      <alignment horizontal="center"/>
      <protection hidden="1"/>
    </xf>
    <xf numFmtId="14" fontId="29" fillId="0" borderId="69" xfId="35" applyNumberFormat="1" applyFont="1" applyBorder="1" applyAlignment="1" applyProtection="1">
      <alignment horizontal="center"/>
      <protection hidden="1"/>
    </xf>
    <xf numFmtId="14" fontId="29" fillId="0" borderId="51" xfId="35" applyNumberFormat="1" applyFont="1" applyBorder="1" applyAlignment="1" applyProtection="1">
      <alignment horizontal="center"/>
      <protection hidden="1"/>
    </xf>
    <xf numFmtId="14" fontId="29" fillId="0" borderId="68" xfId="35" applyNumberFormat="1" applyFont="1" applyBorder="1" applyAlignment="1" applyProtection="1">
      <alignment horizontal="center"/>
      <protection hidden="1"/>
    </xf>
    <xf numFmtId="0" fontId="29" fillId="0" borderId="52" xfId="35" applyNumberFormat="1" applyFont="1" applyBorder="1" applyAlignment="1" applyProtection="1">
      <alignment horizontal="center"/>
      <protection hidden="1"/>
    </xf>
    <xf numFmtId="0" fontId="29" fillId="0" borderId="70" xfId="35" applyNumberFormat="1" applyFont="1" applyBorder="1" applyAlignment="1" applyProtection="1">
      <alignment horizontal="center"/>
      <protection hidden="1"/>
    </xf>
    <xf numFmtId="0" fontId="29" fillId="0" borderId="71" xfId="35" applyNumberFormat="1" applyFont="1" applyBorder="1" applyAlignment="1" applyProtection="1">
      <alignment horizontal="center"/>
      <protection hidden="1"/>
    </xf>
    <xf numFmtId="0" fontId="29" fillId="0" borderId="72" xfId="35" applyNumberFormat="1" applyFont="1" applyBorder="1" applyAlignment="1" applyProtection="1">
      <alignment horizontal="center"/>
      <protection hidden="1"/>
    </xf>
    <xf numFmtId="0" fontId="29" fillId="0" borderId="73" xfId="35" applyNumberFormat="1" applyFont="1" applyBorder="1" applyAlignment="1" applyProtection="1">
      <alignment horizontal="center"/>
      <protection hidden="1"/>
    </xf>
    <xf numFmtId="14" fontId="29" fillId="0" borderId="73" xfId="35" applyNumberFormat="1" applyFont="1" applyBorder="1" applyAlignment="1" applyProtection="1">
      <alignment horizontal="center"/>
      <protection hidden="1"/>
    </xf>
    <xf numFmtId="14" fontId="29" fillId="0" borderId="71" xfId="35" applyNumberFormat="1" applyFont="1" applyBorder="1" applyAlignment="1" applyProtection="1">
      <alignment horizontal="center"/>
      <protection hidden="1"/>
    </xf>
    <xf numFmtId="14" fontId="29" fillId="0" borderId="72" xfId="35" applyNumberFormat="1" applyFont="1" applyBorder="1" applyAlignment="1" applyProtection="1">
      <alignment horizontal="center"/>
      <protection hidden="1"/>
    </xf>
    <xf numFmtId="0" fontId="29" fillId="0" borderId="74" xfId="35" applyNumberFormat="1" applyFont="1" applyBorder="1" applyAlignment="1" applyProtection="1">
      <alignment horizontal="center"/>
      <protection hidden="1"/>
    </xf>
    <xf numFmtId="0" fontId="8" fillId="0" borderId="27" xfId="35" applyFont="1" applyBorder="1" applyAlignment="1" applyProtection="1">
      <alignment horizontal="center" vertical="center"/>
      <protection hidden="1"/>
    </xf>
    <xf numFmtId="0" fontId="8" fillId="0" borderId="8" xfId="35" applyFont="1" applyBorder="1" applyAlignment="1" applyProtection="1">
      <alignment horizontal="center" vertical="center"/>
      <protection hidden="1"/>
    </xf>
    <xf numFmtId="0" fontId="29" fillId="0" borderId="48" xfId="35" applyFont="1" applyBorder="1" applyAlignment="1" applyProtection="1">
      <alignment horizontal="center"/>
      <protection hidden="1"/>
    </xf>
    <xf numFmtId="0" fontId="29" fillId="0" borderId="38" xfId="35" applyFont="1" applyBorder="1" applyAlignment="1" applyProtection="1">
      <alignment horizontal="center"/>
      <protection hidden="1"/>
    </xf>
    <xf numFmtId="0" fontId="29" fillId="0" borderId="43" xfId="35" applyFont="1" applyBorder="1" applyAlignment="1" applyProtection="1">
      <alignment horizontal="center"/>
      <protection hidden="1"/>
    </xf>
    <xf numFmtId="0" fontId="29" fillId="0" borderId="44" xfId="35" applyFont="1" applyBorder="1" applyAlignment="1" applyProtection="1">
      <alignment horizontal="center"/>
      <protection hidden="1"/>
    </xf>
    <xf numFmtId="0" fontId="29" fillId="0" borderId="39" xfId="35" applyFont="1" applyBorder="1" applyAlignment="1" applyProtection="1">
      <alignment horizontal="center"/>
      <protection hidden="1"/>
    </xf>
    <xf numFmtId="0" fontId="29" fillId="0" borderId="75" xfId="35" quotePrefix="1" applyNumberFormat="1" applyFont="1" applyBorder="1" applyAlignment="1" applyProtection="1">
      <alignment horizontal="center"/>
      <protection hidden="1"/>
    </xf>
    <xf numFmtId="0" fontId="29" fillId="0" borderId="76" xfId="35" applyNumberFormat="1" applyFont="1" applyBorder="1" applyAlignment="1" applyProtection="1">
      <alignment horizontal="center"/>
      <protection hidden="1"/>
    </xf>
    <xf numFmtId="0" fontId="29" fillId="0" borderId="77" xfId="35" applyNumberFormat="1" applyFont="1" applyBorder="1" applyAlignment="1" applyProtection="1">
      <alignment horizontal="center"/>
      <protection hidden="1"/>
    </xf>
    <xf numFmtId="0" fontId="29" fillId="0" borderId="78" xfId="35" quotePrefix="1" applyNumberFormat="1" applyFont="1" applyBorder="1" applyAlignment="1" applyProtection="1">
      <alignment horizontal="center"/>
      <protection hidden="1"/>
    </xf>
    <xf numFmtId="14" fontId="29" fillId="0" borderId="78" xfId="35" quotePrefix="1" applyNumberFormat="1" applyFont="1" applyBorder="1" applyAlignment="1" applyProtection="1">
      <alignment horizontal="center"/>
      <protection hidden="1"/>
    </xf>
    <xf numFmtId="14" fontId="29" fillId="0" borderId="76" xfId="35" applyNumberFormat="1" applyFont="1" applyBorder="1" applyAlignment="1" applyProtection="1">
      <alignment horizontal="center"/>
      <protection hidden="1"/>
    </xf>
    <xf numFmtId="14" fontId="29" fillId="0" borderId="77" xfId="35" applyNumberFormat="1" applyFont="1" applyBorder="1" applyAlignment="1" applyProtection="1">
      <alignment horizontal="center"/>
      <protection hidden="1"/>
    </xf>
    <xf numFmtId="0" fontId="29" fillId="0" borderId="76" xfId="35" quotePrefix="1" applyNumberFormat="1" applyFont="1" applyBorder="1" applyAlignment="1" applyProtection="1">
      <alignment horizontal="center"/>
      <protection hidden="1"/>
    </xf>
    <xf numFmtId="0" fontId="29" fillId="0" borderId="79" xfId="35" applyNumberFormat="1" applyFont="1" applyBorder="1" applyAlignment="1" applyProtection="1">
      <alignment horizontal="center"/>
      <protection hidden="1"/>
    </xf>
    <xf numFmtId="0" fontId="29" fillId="0" borderId="7" xfId="35" applyNumberFormat="1" applyFont="1" applyBorder="1" applyAlignment="1" applyProtection="1">
      <alignment horizontal="center"/>
      <protection hidden="1"/>
    </xf>
    <xf numFmtId="0" fontId="29" fillId="0" borderId="8" xfId="35" applyNumberFormat="1" applyFont="1" applyBorder="1" applyAlignment="1" applyProtection="1">
      <alignment horizontal="center"/>
      <protection hidden="1"/>
    </xf>
    <xf numFmtId="0" fontId="29" fillId="0" borderId="59" xfId="35" applyNumberFormat="1" applyFont="1" applyBorder="1" applyAlignment="1" applyProtection="1">
      <alignment horizontal="center"/>
      <protection hidden="1"/>
    </xf>
    <xf numFmtId="0" fontId="29" fillId="0" borderId="60" xfId="35" applyNumberFormat="1" applyFont="1" applyBorder="1" applyAlignment="1" applyProtection="1">
      <alignment horizontal="center"/>
      <protection hidden="1"/>
    </xf>
    <xf numFmtId="0" fontId="29" fillId="0" borderId="53" xfId="35" applyNumberFormat="1" applyFont="1" applyBorder="1" applyAlignment="1" applyProtection="1">
      <alignment horizontal="center"/>
      <protection hidden="1"/>
    </xf>
    <xf numFmtId="0" fontId="29" fillId="0" borderId="54" xfId="35" applyNumberFormat="1" applyFont="1" applyBorder="1" applyAlignment="1" applyProtection="1">
      <alignment horizontal="center"/>
      <protection hidden="1"/>
    </xf>
    <xf numFmtId="0" fontId="29" fillId="0" borderId="77" xfId="35" quotePrefix="1" applyNumberFormat="1" applyFont="1" applyBorder="1" applyAlignment="1" applyProtection="1">
      <alignment horizontal="center"/>
      <protection hidden="1"/>
    </xf>
    <xf numFmtId="14" fontId="29" fillId="0" borderId="76" xfId="35" quotePrefix="1" applyNumberFormat="1" applyFont="1" applyBorder="1" applyAlignment="1" applyProtection="1">
      <alignment horizontal="center"/>
      <protection hidden="1"/>
    </xf>
    <xf numFmtId="14" fontId="29" fillId="0" borderId="77" xfId="35" quotePrefix="1" applyNumberFormat="1" applyFont="1" applyBorder="1" applyAlignment="1" applyProtection="1">
      <alignment horizontal="center"/>
      <protection hidden="1"/>
    </xf>
    <xf numFmtId="0" fontId="29" fillId="0" borderId="79" xfId="35" quotePrefix="1" applyNumberFormat="1" applyFont="1" applyBorder="1" applyAlignment="1" applyProtection="1">
      <alignment horizontal="center"/>
      <protection hidden="1"/>
    </xf>
    <xf numFmtId="0" fontId="9" fillId="0" borderId="64" xfId="35" applyFont="1" applyBorder="1" applyAlignment="1" applyProtection="1">
      <alignment horizontal="center"/>
      <protection hidden="1"/>
    </xf>
    <xf numFmtId="0" fontId="9" fillId="0" borderId="53" xfId="35" applyFont="1" applyBorder="1" applyAlignment="1" applyProtection="1">
      <alignment horizontal="center"/>
      <protection hidden="1"/>
    </xf>
    <xf numFmtId="0" fontId="9" fillId="0" borderId="65" xfId="35" applyFont="1" applyBorder="1" applyAlignment="1" applyProtection="1">
      <alignment horizontal="center"/>
      <protection hidden="1"/>
    </xf>
    <xf numFmtId="0" fontId="9" fillId="0" borderId="60" xfId="35" applyFont="1" applyBorder="1" applyAlignment="1" applyProtection="1">
      <alignment horizontal="center"/>
      <protection hidden="1"/>
    </xf>
    <xf numFmtId="0" fontId="9" fillId="0" borderId="8" xfId="35" applyFont="1" applyBorder="1" applyAlignment="1" applyProtection="1">
      <alignment horizontal="center"/>
      <protection hidden="1"/>
    </xf>
    <xf numFmtId="0" fontId="9" fillId="0" borderId="59" xfId="35" applyFont="1" applyBorder="1" applyAlignment="1" applyProtection="1">
      <alignment horizontal="center"/>
      <protection hidden="1"/>
    </xf>
    <xf numFmtId="0" fontId="9" fillId="0" borderId="54" xfId="35" applyFont="1" applyBorder="1" applyAlignment="1" applyProtection="1">
      <alignment horizontal="center"/>
      <protection hidden="1"/>
    </xf>
    <xf numFmtId="0" fontId="29" fillId="0" borderId="71" xfId="35" quotePrefix="1" applyNumberFormat="1" applyFont="1" applyBorder="1" applyAlignment="1" applyProtection="1">
      <alignment horizontal="center"/>
      <protection hidden="1"/>
    </xf>
    <xf numFmtId="0" fontId="29" fillId="0" borderId="73" xfId="35" quotePrefix="1" applyNumberFormat="1" applyFont="1" applyBorder="1" applyAlignment="1" applyProtection="1">
      <alignment horizontal="center"/>
      <protection hidden="1"/>
    </xf>
    <xf numFmtId="0" fontId="29" fillId="0" borderId="48" xfId="35" applyFont="1" applyBorder="1" applyAlignment="1" applyProtection="1">
      <alignment horizontal="center" vertical="center"/>
      <protection hidden="1"/>
    </xf>
    <xf numFmtId="0" fontId="29" fillId="0" borderId="38" xfId="35" applyFont="1" applyBorder="1" applyAlignment="1" applyProtection="1">
      <alignment horizontal="center" vertical="center"/>
      <protection hidden="1"/>
    </xf>
    <xf numFmtId="0" fontId="29" fillId="0" borderId="43" xfId="35" applyFont="1" applyBorder="1" applyAlignment="1" applyProtection="1">
      <alignment horizontal="center" vertical="center"/>
      <protection hidden="1"/>
    </xf>
    <xf numFmtId="0" fontId="29" fillId="0" borderId="44" xfId="35" applyFont="1" applyBorder="1" applyAlignment="1" applyProtection="1">
      <alignment horizontal="center" vertical="center"/>
      <protection hidden="1"/>
    </xf>
    <xf numFmtId="0" fontId="29" fillId="0" borderId="39" xfId="35" applyFont="1" applyBorder="1" applyAlignment="1" applyProtection="1">
      <alignment horizontal="center" vertical="center"/>
      <protection hidden="1"/>
    </xf>
    <xf numFmtId="0" fontId="7" fillId="0" borderId="64" xfId="35" applyFont="1" applyBorder="1" applyAlignment="1" applyProtection="1">
      <alignment horizontal="center"/>
      <protection hidden="1"/>
    </xf>
    <xf numFmtId="0" fontId="7" fillId="0" borderId="53" xfId="35" applyFont="1" applyBorder="1" applyAlignment="1" applyProtection="1">
      <alignment horizontal="center"/>
      <protection hidden="1"/>
    </xf>
    <xf numFmtId="0" fontId="7" fillId="0" borderId="65" xfId="35" applyFont="1" applyBorder="1" applyAlignment="1" applyProtection="1">
      <alignment horizontal="center"/>
      <protection hidden="1"/>
    </xf>
    <xf numFmtId="0" fontId="29" fillId="0" borderId="80" xfId="35" applyNumberFormat="1" applyFont="1" applyBorder="1" applyAlignment="1" applyProtection="1">
      <alignment horizontal="center"/>
      <protection hidden="1"/>
    </xf>
    <xf numFmtId="0" fontId="29" fillId="0" borderId="49" xfId="35" applyNumberFormat="1" applyFont="1" applyBorder="1" applyAlignment="1" applyProtection="1">
      <alignment horizontal="center"/>
      <protection hidden="1"/>
    </xf>
    <xf numFmtId="0" fontId="29" fillId="0" borderId="81" xfId="35" applyNumberFormat="1" applyFont="1" applyBorder="1" applyAlignment="1" applyProtection="1">
      <alignment horizontal="center"/>
      <protection hidden="1"/>
    </xf>
    <xf numFmtId="0" fontId="7" fillId="0" borderId="60" xfId="35" applyFont="1" applyBorder="1" applyAlignment="1" applyProtection="1">
      <alignment horizontal="center"/>
      <protection hidden="1"/>
    </xf>
    <xf numFmtId="0" fontId="7" fillId="0" borderId="8" xfId="35" applyFont="1" applyBorder="1" applyAlignment="1" applyProtection="1">
      <alignment horizontal="center"/>
      <protection hidden="1"/>
    </xf>
    <xf numFmtId="0" fontId="7" fillId="0" borderId="59" xfId="35" applyFont="1" applyBorder="1" applyAlignment="1" applyProtection="1">
      <alignment horizontal="center"/>
      <protection hidden="1"/>
    </xf>
    <xf numFmtId="0" fontId="7" fillId="0" borderId="66" xfId="35" applyFont="1" applyBorder="1" applyAlignment="1" applyProtection="1">
      <alignment horizontal="center"/>
      <protection hidden="1"/>
    </xf>
    <xf numFmtId="0" fontId="7" fillId="0" borderId="54" xfId="35" applyFont="1" applyBorder="1" applyAlignment="1" applyProtection="1">
      <alignment horizontal="center"/>
      <protection hidden="1"/>
    </xf>
    <xf numFmtId="14" fontId="29" fillId="0" borderId="12" xfId="35" applyNumberFormat="1" applyFont="1" applyBorder="1" applyAlignment="1" applyProtection="1">
      <alignment horizontal="center"/>
      <protection hidden="1"/>
    </xf>
    <xf numFmtId="14" fontId="29" fillId="0" borderId="19" xfId="35" applyNumberFormat="1" applyFont="1" applyBorder="1" applyAlignment="1" applyProtection="1">
      <alignment horizontal="center"/>
      <protection hidden="1"/>
    </xf>
    <xf numFmtId="14" fontId="29" fillId="0" borderId="41" xfId="35" applyNumberFormat="1" applyFont="1" applyBorder="1" applyAlignment="1" applyProtection="1">
      <alignment horizontal="center"/>
      <protection hidden="1"/>
    </xf>
    <xf numFmtId="14" fontId="29" fillId="0" borderId="82" xfId="35" applyNumberFormat="1" applyFont="1" applyBorder="1" applyAlignment="1" applyProtection="1">
      <alignment horizontal="center"/>
      <protection hidden="1"/>
    </xf>
    <xf numFmtId="14" fontId="29" fillId="0" borderId="49" xfId="35" applyNumberFormat="1" applyFont="1" applyBorder="1" applyAlignment="1" applyProtection="1">
      <alignment horizontal="center"/>
      <protection hidden="1"/>
    </xf>
    <xf numFmtId="14" fontId="29" fillId="0" borderId="81" xfId="35" applyNumberFormat="1" applyFont="1" applyBorder="1" applyAlignment="1" applyProtection="1">
      <alignment horizontal="center"/>
      <protection hidden="1"/>
    </xf>
    <xf numFmtId="0" fontId="29" fillId="0" borderId="82" xfId="35" applyNumberFormat="1" applyFont="1" applyBorder="1" applyAlignment="1" applyProtection="1">
      <alignment horizontal="center"/>
      <protection hidden="1"/>
    </xf>
    <xf numFmtId="0" fontId="29" fillId="0" borderId="83" xfId="35" applyNumberFormat="1" applyFont="1" applyBorder="1" applyAlignment="1" applyProtection="1">
      <alignment horizontal="center"/>
      <protection hidden="1"/>
    </xf>
    <xf numFmtId="0" fontId="29" fillId="0" borderId="75" xfId="35" applyNumberFormat="1" applyFont="1" applyBorder="1" applyAlignment="1" applyProtection="1">
      <alignment horizontal="center"/>
      <protection hidden="1"/>
    </xf>
    <xf numFmtId="14" fontId="29" fillId="0" borderId="78" xfId="35" applyNumberFormat="1" applyFont="1" applyBorder="1" applyAlignment="1" applyProtection="1">
      <alignment horizontal="center"/>
      <protection hidden="1"/>
    </xf>
    <xf numFmtId="0" fontId="29" fillId="0" borderId="78" xfId="35" applyNumberFormat="1" applyFont="1" applyBorder="1" applyAlignment="1" applyProtection="1">
      <alignment horizontal="center"/>
      <protection hidden="1"/>
    </xf>
    <xf numFmtId="0" fontId="17" fillId="0" borderId="64" xfId="35" applyNumberFormat="1" applyFont="1" applyBorder="1" applyAlignment="1" applyProtection="1">
      <alignment horizontal="center"/>
      <protection hidden="1"/>
    </xf>
    <xf numFmtId="0" fontId="17" fillId="0" borderId="53" xfId="35" applyNumberFormat="1" applyFont="1" applyBorder="1" applyAlignment="1" applyProtection="1">
      <alignment horizontal="center"/>
      <protection hidden="1"/>
    </xf>
    <xf numFmtId="0" fontId="17" fillId="0" borderId="65" xfId="35" applyNumberFormat="1" applyFont="1" applyBorder="1" applyAlignment="1" applyProtection="1">
      <alignment horizontal="center"/>
      <protection hidden="1"/>
    </xf>
    <xf numFmtId="0" fontId="17" fillId="0" borderId="66" xfId="35" applyNumberFormat="1" applyFont="1" applyBorder="1" applyAlignment="1" applyProtection="1">
      <alignment horizontal="center"/>
      <protection hidden="1"/>
    </xf>
    <xf numFmtId="0" fontId="17" fillId="0" borderId="66" xfId="35" applyFont="1" applyBorder="1" applyAlignment="1" applyProtection="1">
      <alignment horizontal="center"/>
      <protection hidden="1"/>
    </xf>
    <xf numFmtId="0" fontId="17" fillId="0" borderId="53" xfId="35" applyFont="1" applyBorder="1" applyAlignment="1" applyProtection="1">
      <alignment horizontal="center"/>
      <protection hidden="1"/>
    </xf>
    <xf numFmtId="0" fontId="17" fillId="0" borderId="65" xfId="35" applyFont="1" applyBorder="1" applyAlignment="1" applyProtection="1">
      <alignment horizontal="center"/>
      <protection hidden="1"/>
    </xf>
    <xf numFmtId="0" fontId="17" fillId="0" borderId="54" xfId="35" applyFont="1" applyBorder="1" applyAlignment="1" applyProtection="1">
      <alignment horizontal="center"/>
      <protection hidden="1"/>
    </xf>
    <xf numFmtId="174" fontId="29" fillId="0" borderId="69" xfId="35" applyNumberFormat="1" applyFont="1" applyBorder="1" applyAlignment="1" applyProtection="1">
      <alignment horizontal="center"/>
      <protection hidden="1"/>
    </xf>
    <xf numFmtId="174" fontId="29" fillId="0" borderId="51" xfId="35" applyNumberFormat="1" applyFont="1" applyBorder="1" applyAlignment="1" applyProtection="1">
      <alignment horizontal="center"/>
      <protection hidden="1"/>
    </xf>
    <xf numFmtId="174" fontId="29" fillId="0" borderId="68" xfId="35" applyNumberFormat="1" applyFont="1" applyBorder="1" applyAlignment="1" applyProtection="1">
      <alignment horizontal="center"/>
      <protection hidden="1"/>
    </xf>
    <xf numFmtId="174" fontId="29" fillId="0" borderId="73" xfId="35" applyNumberFormat="1" applyFont="1" applyBorder="1" applyAlignment="1" applyProtection="1">
      <alignment horizontal="center"/>
      <protection hidden="1"/>
    </xf>
    <xf numFmtId="174" fontId="29" fillId="0" borderId="71" xfId="35" applyNumberFormat="1" applyFont="1" applyBorder="1" applyAlignment="1" applyProtection="1">
      <alignment horizontal="center"/>
      <protection hidden="1"/>
    </xf>
    <xf numFmtId="174" fontId="29" fillId="0" borderId="72" xfId="35" applyNumberFormat="1" applyFont="1" applyBorder="1" applyAlignment="1" applyProtection="1">
      <alignment horizontal="center"/>
      <protection hidden="1"/>
    </xf>
    <xf numFmtId="0" fontId="29" fillId="0" borderId="70" xfId="35" applyNumberFormat="1" applyFont="1" applyBorder="1" applyAlignment="1" applyProtection="1">
      <alignment horizontal="center" wrapText="1"/>
      <protection hidden="1"/>
    </xf>
    <xf numFmtId="0" fontId="8" fillId="0" borderId="8" xfId="35" applyFont="1" applyBorder="1" applyAlignment="1" applyProtection="1">
      <alignment horizontal="center" vertical="center" wrapText="1"/>
      <protection hidden="1"/>
    </xf>
    <xf numFmtId="0" fontId="29" fillId="19" borderId="70" xfId="35" applyNumberFormat="1" applyFont="1" applyFill="1" applyBorder="1" applyAlignment="1" applyProtection="1">
      <alignment horizontal="center"/>
      <protection hidden="1"/>
    </xf>
    <xf numFmtId="0" fontId="29" fillId="19" borderId="71" xfId="35" applyNumberFormat="1" applyFont="1" applyFill="1" applyBorder="1" applyAlignment="1" applyProtection="1">
      <alignment horizontal="center"/>
      <protection hidden="1"/>
    </xf>
    <xf numFmtId="0" fontId="29" fillId="19" borderId="72" xfId="35" applyNumberFormat="1" applyFont="1" applyFill="1" applyBorder="1" applyAlignment="1" applyProtection="1">
      <alignment horizontal="center"/>
      <protection hidden="1"/>
    </xf>
    <xf numFmtId="0" fontId="29" fillId="19" borderId="73" xfId="35" applyNumberFormat="1" applyFont="1" applyFill="1" applyBorder="1" applyAlignment="1" applyProtection="1">
      <alignment horizontal="center"/>
      <protection hidden="1"/>
    </xf>
    <xf numFmtId="0" fontId="29" fillId="19" borderId="84" xfId="35" applyNumberFormat="1" applyFont="1" applyFill="1" applyBorder="1" applyAlignment="1" applyProtection="1">
      <alignment horizontal="center"/>
      <protection hidden="1"/>
    </xf>
    <xf numFmtId="0" fontId="29" fillId="19" borderId="85" xfId="35" applyNumberFormat="1" applyFont="1" applyFill="1" applyBorder="1" applyAlignment="1" applyProtection="1">
      <alignment horizontal="center"/>
      <protection hidden="1"/>
    </xf>
    <xf numFmtId="0" fontId="29" fillId="0" borderId="66" xfId="35" applyNumberFormat="1" applyFont="1" applyBorder="1" applyAlignment="1" applyProtection="1">
      <alignment horizontal="center"/>
      <protection hidden="1"/>
    </xf>
    <xf numFmtId="0" fontId="29" fillId="0" borderId="65" xfId="35" applyNumberFormat="1" applyFont="1" applyBorder="1" applyAlignment="1" applyProtection="1">
      <alignment horizontal="center"/>
      <protection hidden="1"/>
    </xf>
    <xf numFmtId="0" fontId="29" fillId="0" borderId="5" xfId="35" applyNumberFormat="1" applyFont="1" applyBorder="1" applyAlignment="1" applyProtection="1">
      <alignment horizontal="center"/>
      <protection hidden="1"/>
    </xf>
    <xf numFmtId="0" fontId="29" fillId="0" borderId="36" xfId="35" applyNumberFormat="1" applyFont="1" applyBorder="1" applyAlignment="1" applyProtection="1">
      <alignment horizontal="center"/>
      <protection hidden="1"/>
    </xf>
    <xf numFmtId="0" fontId="29" fillId="19" borderId="67" xfId="35" applyNumberFormat="1" applyFont="1" applyFill="1" applyBorder="1" applyAlignment="1" applyProtection="1">
      <alignment horizontal="center"/>
      <protection hidden="1"/>
    </xf>
    <xf numFmtId="0" fontId="29" fillId="19" borderId="51" xfId="35" applyNumberFormat="1" applyFont="1" applyFill="1" applyBorder="1" applyAlignment="1" applyProtection="1">
      <alignment horizontal="center"/>
      <protection hidden="1"/>
    </xf>
    <xf numFmtId="0" fontId="29" fillId="19" borderId="68" xfId="35" applyNumberFormat="1" applyFont="1" applyFill="1" applyBorder="1" applyAlignment="1" applyProtection="1">
      <alignment horizontal="center"/>
      <protection hidden="1"/>
    </xf>
    <xf numFmtId="0" fontId="29" fillId="19" borderId="69" xfId="35" applyNumberFormat="1" applyFont="1" applyFill="1" applyBorder="1" applyAlignment="1" applyProtection="1">
      <alignment horizontal="center"/>
      <protection hidden="1"/>
    </xf>
    <xf numFmtId="0" fontId="29" fillId="19" borderId="5" xfId="35" applyNumberFormat="1" applyFont="1" applyFill="1" applyBorder="1" applyAlignment="1" applyProtection="1">
      <alignment horizontal="center"/>
      <protection hidden="1"/>
    </xf>
    <xf numFmtId="0" fontId="29" fillId="19" borderId="36" xfId="35" applyNumberFormat="1" applyFont="1" applyFill="1" applyBorder="1" applyAlignment="1" applyProtection="1">
      <alignment horizontal="center"/>
      <protection hidden="1"/>
    </xf>
    <xf numFmtId="0" fontId="29" fillId="0" borderId="84" xfId="35" applyNumberFormat="1" applyFont="1" applyBorder="1" applyAlignment="1" applyProtection="1">
      <alignment horizontal="center"/>
      <protection hidden="1"/>
    </xf>
    <xf numFmtId="0" fontId="29" fillId="0" borderId="85" xfId="35" applyNumberFormat="1" applyFont="1" applyBorder="1" applyAlignment="1" applyProtection="1">
      <alignment horizontal="center"/>
      <protection hidden="1"/>
    </xf>
    <xf numFmtId="0" fontId="29" fillId="0" borderId="86" xfId="35" applyNumberFormat="1" applyFont="1" applyBorder="1" applyAlignment="1" applyProtection="1">
      <alignment horizontal="center"/>
      <protection hidden="1"/>
    </xf>
    <xf numFmtId="0" fontId="29" fillId="0" borderId="87" xfId="35" applyNumberFormat="1" applyFont="1" applyBorder="1" applyAlignment="1" applyProtection="1">
      <alignment horizontal="center"/>
      <protection hidden="1"/>
    </xf>
    <xf numFmtId="0" fontId="29" fillId="0" borderId="35" xfId="35" applyNumberFormat="1" applyFont="1" applyBorder="1" applyAlignment="1" applyProtection="1">
      <alignment horizontal="center"/>
      <protection hidden="1"/>
    </xf>
    <xf numFmtId="0" fontId="8" fillId="0" borderId="0" xfId="35" applyFont="1" applyBorder="1" applyAlignment="1" applyProtection="1">
      <alignment horizontal="center" vertical="center"/>
      <protection hidden="1"/>
    </xf>
    <xf numFmtId="0" fontId="29" fillId="0" borderId="31" xfId="35" applyFont="1" applyBorder="1" applyAlignment="1" applyProtection="1">
      <alignment horizontal="center" vertical="center"/>
      <protection hidden="1"/>
    </xf>
    <xf numFmtId="0" fontId="29" fillId="0" borderId="32" xfId="35" applyFont="1" applyBorder="1" applyAlignment="1" applyProtection="1">
      <alignment horizontal="center" vertical="center"/>
      <protection hidden="1"/>
    </xf>
    <xf numFmtId="0" fontId="29" fillId="0" borderId="33" xfId="35" applyFont="1" applyBorder="1" applyAlignment="1" applyProtection="1">
      <alignment horizontal="center" vertical="center"/>
      <protection hidden="1"/>
    </xf>
    <xf numFmtId="0" fontId="6" fillId="18" borderId="26" xfId="35" applyFont="1" applyFill="1" applyBorder="1" applyAlignment="1">
      <alignment horizontal="center" vertical="center"/>
    </xf>
    <xf numFmtId="0" fontId="6" fillId="18" borderId="28" xfId="35" applyFont="1" applyFill="1" applyBorder="1" applyAlignment="1">
      <alignment horizontal="center" vertical="center"/>
    </xf>
    <xf numFmtId="0" fontId="6" fillId="18" borderId="7" xfId="35" applyFont="1" applyFill="1" applyBorder="1" applyAlignment="1">
      <alignment horizontal="center" vertical="center"/>
    </xf>
    <xf numFmtId="0" fontId="6" fillId="18" borderId="9" xfId="35" applyFont="1" applyFill="1" applyBorder="1" applyAlignment="1">
      <alignment horizontal="center" vertical="center"/>
    </xf>
    <xf numFmtId="0" fontId="16" fillId="0" borderId="0" xfId="35" applyFont="1" applyAlignment="1" applyProtection="1">
      <alignment horizontal="center"/>
      <protection hidden="1"/>
    </xf>
    <xf numFmtId="14" fontId="36" fillId="3" borderId="0" xfId="35" applyNumberFormat="1" applyFont="1" applyFill="1" applyBorder="1" applyAlignment="1" applyProtection="1">
      <alignment horizontal="center"/>
      <protection hidden="1"/>
    </xf>
    <xf numFmtId="0" fontId="5" fillId="0" borderId="1" xfId="35" applyFont="1" applyBorder="1" applyAlignment="1">
      <alignment horizontal="center" vertical="center"/>
    </xf>
    <xf numFmtId="0" fontId="5" fillId="0" borderId="2" xfId="35" applyFont="1" applyBorder="1" applyAlignment="1">
      <alignment horizontal="center" vertical="center"/>
    </xf>
    <xf numFmtId="0" fontId="5" fillId="0" borderId="7" xfId="35" applyFont="1" applyBorder="1" applyAlignment="1">
      <alignment horizontal="center" vertical="center"/>
    </xf>
    <xf numFmtId="0" fontId="5" fillId="0" borderId="9" xfId="35" applyFont="1" applyBorder="1" applyAlignment="1">
      <alignment horizontal="center" vertical="center"/>
    </xf>
    <xf numFmtId="1" fontId="17" fillId="3" borderId="50" xfId="35" applyNumberFormat="1" applyFont="1" applyFill="1" applyBorder="1" applyAlignment="1" applyProtection="1">
      <alignment horizontal="left" vertical="center"/>
      <protection hidden="1"/>
    </xf>
    <xf numFmtId="0" fontId="17" fillId="3" borderId="50" xfId="35" applyFont="1" applyFill="1" applyBorder="1" applyAlignment="1" applyProtection="1">
      <alignment horizontal="left" vertical="center"/>
      <protection hidden="1"/>
    </xf>
  </cellXfs>
  <cellStyles count="38">
    <cellStyle name="Euro" xfId="1"/>
    <cellStyle name="Lien hypertexte" xfId="2" builtinId="8"/>
    <cellStyle name="Milliers 2" xfId="22"/>
    <cellStyle name="Normaì" xfId="3"/>
    <cellStyle name="Normal" xfId="0" builtinId="0"/>
    <cellStyle name="Normal 10" xfId="26"/>
    <cellStyle name="Normal 10 2" xfId="35"/>
    <cellStyle name="Normal 11" xfId="28"/>
    <cellStyle name="Normal 12" xfId="27"/>
    <cellStyle name="Normal 2" xfId="4"/>
    <cellStyle name="Normal 2 2" xfId="5"/>
    <cellStyle name="Normal 2 3" xfId="6"/>
    <cellStyle name="Normal 2 4" xfId="17"/>
    <cellStyle name="Normal 2 5" xfId="16"/>
    <cellStyle name="Normal 2 5 2" xfId="21"/>
    <cellStyle name="Normal 2 6" xfId="20"/>
    <cellStyle name="Normal 3" xfId="7"/>
    <cellStyle name="Normal 3 2" xfId="8"/>
    <cellStyle name="Normal 3 3" xfId="18"/>
    <cellStyle name="Normal 3 3 2" xfId="25"/>
    <cellStyle name="Normal 3 3 2 2" xfId="34"/>
    <cellStyle name="Normal 3 3 2 3" xfId="37"/>
    <cellStyle name="Normal 3 3 3" xfId="31"/>
    <cellStyle name="Normal 3 4" xfId="23"/>
    <cellStyle name="Normal 3 4 2" xfId="32"/>
    <cellStyle name="Normal 3 5" xfId="29"/>
    <cellStyle name="Normal 3 6" xfId="36"/>
    <cellStyle name="Normal 4" xfId="9"/>
    <cellStyle name="Normal 5" xfId="10"/>
    <cellStyle name="Normal 6" xfId="11"/>
    <cellStyle name="Normal 7" xfId="12"/>
    <cellStyle name="Normal 8" xfId="15"/>
    <cellStyle name="Normal 8 2" xfId="24"/>
    <cellStyle name="Normal 8 2 2" xfId="33"/>
    <cellStyle name="Normal 8 3" xfId="30"/>
    <cellStyle name="Normal 9" xfId="19"/>
    <cellStyle name="Pourcentage 2" xfId="13"/>
    <cellStyle name="Pourcentage 3" xfId="14"/>
  </cellStyles>
  <dxfs count="1676">
    <dxf>
      <font>
        <color theme="0"/>
      </font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6"/>
        </patternFill>
      </fill>
    </dxf>
    <dxf>
      <fill>
        <patternFill>
          <bgColor indexed="45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5"/>
        </patternFill>
      </fill>
    </dxf>
    <dxf>
      <fill>
        <patternFill>
          <bgColor indexed="46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4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4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4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4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b/>
        <i val="0"/>
        <color rgb="FFFF0000"/>
      </font>
    </dxf>
    <dxf>
      <font>
        <color auto="1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indexed="45"/>
        </patternFill>
      </fill>
    </dxf>
    <dxf>
      <fill>
        <patternFill>
          <bgColor indexed="46"/>
        </patternFill>
      </fill>
    </dxf>
    <dxf>
      <fill>
        <patternFill>
          <bgColor indexed="44"/>
        </patternFill>
      </fill>
    </dxf>
    <dxf>
      <fill>
        <patternFill>
          <bgColor indexed="46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6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5"/>
        </patternFill>
      </fill>
    </dxf>
    <dxf>
      <fill>
        <patternFill>
          <bgColor indexed="46"/>
        </patternFill>
      </fill>
    </dxf>
    <dxf>
      <fill>
        <patternFill>
          <bgColor indexed="44"/>
        </patternFill>
      </fill>
    </dxf>
    <dxf>
      <fill>
        <patternFill>
          <bgColor indexed="46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4"/>
        </patternFill>
      </fill>
    </dxf>
    <dxf>
      <fill>
        <patternFill>
          <bgColor indexed="46"/>
        </patternFill>
      </fill>
    </dxf>
    <dxf>
      <fill>
        <patternFill>
          <bgColor indexed="45"/>
        </patternFill>
      </fill>
    </dxf>
    <dxf>
      <fill>
        <patternFill>
          <bgColor indexed="44"/>
        </patternFill>
      </fill>
    </dxf>
    <dxf>
      <fill>
        <patternFill>
          <bgColor indexed="46"/>
        </patternFill>
      </fill>
    </dxf>
    <dxf>
      <fill>
        <patternFill>
          <bgColor indexed="45"/>
        </patternFill>
      </fill>
    </dxf>
    <dxf>
      <fill>
        <patternFill>
          <bgColor indexed="44"/>
        </patternFill>
      </fill>
    </dxf>
    <dxf>
      <fill>
        <patternFill>
          <bgColor indexed="46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4"/>
        </patternFill>
      </fill>
    </dxf>
    <dxf>
      <fill>
        <patternFill>
          <bgColor indexed="46"/>
        </patternFill>
      </fill>
    </dxf>
    <dxf>
      <fill>
        <patternFill>
          <bgColor indexed="44"/>
        </patternFill>
      </fill>
    </dxf>
    <dxf>
      <fill>
        <patternFill>
          <bgColor indexed="46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4"/>
        </patternFill>
      </fill>
    </dxf>
    <dxf>
      <fill>
        <patternFill>
          <bgColor indexed="46"/>
        </patternFill>
      </fill>
    </dxf>
    <dxf>
      <fill>
        <patternFill>
          <bgColor indexed="44"/>
        </patternFill>
      </fill>
    </dxf>
    <dxf>
      <fill>
        <patternFill>
          <bgColor indexed="46"/>
        </patternFill>
      </fill>
    </dxf>
    <dxf>
      <fill>
        <patternFill>
          <bgColor indexed="45"/>
        </patternFill>
      </fill>
    </dxf>
    <dxf>
      <fill>
        <patternFill>
          <bgColor indexed="44"/>
        </patternFill>
      </fill>
    </dxf>
    <dxf>
      <fill>
        <patternFill>
          <bgColor indexed="46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4"/>
        </patternFill>
      </fill>
    </dxf>
    <dxf>
      <fill>
        <patternFill>
          <bgColor indexed="46"/>
        </patternFill>
      </fill>
    </dxf>
    <dxf>
      <fill>
        <patternFill>
          <bgColor indexed="44"/>
        </patternFill>
      </fill>
    </dxf>
    <dxf>
      <fill>
        <patternFill>
          <bgColor indexed="46"/>
        </patternFill>
      </fill>
    </dxf>
    <dxf>
      <fill>
        <patternFill>
          <bgColor indexed="45"/>
        </patternFill>
      </fill>
    </dxf>
    <dxf>
      <fill>
        <patternFill>
          <bgColor indexed="44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4"/>
        </patternFill>
      </fill>
    </dxf>
    <dxf>
      <fill>
        <patternFill>
          <bgColor indexed="46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4"/>
        </patternFill>
      </fill>
    </dxf>
    <dxf>
      <fill>
        <patternFill>
          <bgColor indexed="46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4"/>
        </patternFill>
      </fill>
    </dxf>
    <dxf>
      <fill>
        <patternFill>
          <bgColor indexed="46"/>
        </patternFill>
      </fill>
    </dxf>
    <dxf>
      <fill>
        <patternFill>
          <bgColor indexed="45"/>
        </patternFill>
      </fill>
    </dxf>
    <dxf>
      <fill>
        <patternFill>
          <bgColor indexed="44"/>
        </patternFill>
      </fill>
    </dxf>
    <dxf>
      <fill>
        <patternFill>
          <bgColor indexed="46"/>
        </patternFill>
      </fill>
    </dxf>
    <dxf>
      <fill>
        <patternFill>
          <bgColor indexed="45"/>
        </patternFill>
      </fill>
    </dxf>
    <dxf>
      <fill>
        <patternFill>
          <bgColor indexed="44"/>
        </patternFill>
      </fill>
    </dxf>
    <dxf>
      <fill>
        <patternFill>
          <bgColor indexed="46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4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6"/>
        </patternFill>
      </fill>
    </dxf>
    <dxf>
      <fill>
        <patternFill>
          <bgColor indexed="45"/>
        </patternFill>
      </fill>
    </dxf>
    <dxf>
      <font>
        <color rgb="FFFF00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 patternType="solid"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66FF33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FF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66FF33"/>
        </patternFill>
      </fill>
    </dxf>
    <dxf>
      <fill>
        <patternFill>
          <bgColor rgb="FF00B05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C00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C00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C0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ont>
        <color rgb="FFFFC000"/>
      </font>
    </dxf>
    <dxf>
      <font>
        <b/>
        <i/>
        <strike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/>
        <strike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/>
        <strike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/>
        <strike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/>
        <strike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/>
        <strike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/>
        <strike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/>
        <strike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ont>
        <b/>
        <i/>
        <strike/>
      </font>
      <fill>
        <patternFill>
          <bgColor rgb="FFFF0000"/>
        </patternFill>
      </fill>
    </dxf>
    <dxf>
      <fill>
        <patternFill>
          <bgColor rgb="FF00FF00"/>
        </patternFill>
      </fill>
    </dxf>
    <dxf>
      <font>
        <b/>
        <i/>
        <strike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/>
        <i/>
        <strike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ont>
        <b/>
        <i/>
        <strike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</dxfs>
  <tableStyles count="0" defaultTableStyle="TableStyleMedium9" defaultPivotStyle="PivotStyleLight16"/>
  <colors>
    <mruColors>
      <color rgb="FFFFCC99"/>
      <color rgb="FFFF3399"/>
      <color rgb="FFFF00FF"/>
      <color rgb="FFCCFFFF"/>
      <color rgb="FFFFFFFF"/>
      <color rgb="FF00FF00"/>
      <color rgb="FF669900"/>
      <color rgb="FF66FF33"/>
      <color rgb="FFCCFFCC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Permis!A1"/><Relationship Id="rId3" Type="http://schemas.openxmlformats.org/officeDocument/2006/relationships/hyperlink" Target="#'RENS FAM'!A1"/><Relationship Id="rId7" Type="http://schemas.openxmlformats.org/officeDocument/2006/relationships/hyperlink" Target="#'Examens militaires'!A1"/><Relationship Id="rId2" Type="http://schemas.openxmlformats.org/officeDocument/2006/relationships/hyperlink" Target="#'RENS MILI'!A1"/><Relationship Id="rId1" Type="http://schemas.openxmlformats.org/officeDocument/2006/relationships/hyperlink" Target="#'FEUILLE DE RENS CADRE - MDR'!A1"/><Relationship Id="rId6" Type="http://schemas.openxmlformats.org/officeDocument/2006/relationships/hyperlink" Target="#'Situation militaire'!A1"/><Relationship Id="rId11" Type="http://schemas.openxmlformats.org/officeDocument/2006/relationships/hyperlink" Target="#'Accueil (2)'!A1"/><Relationship Id="rId5" Type="http://schemas.openxmlformats.org/officeDocument/2006/relationships/hyperlink" Target="#'DIP ET QUALIF CIVIL'!A1"/><Relationship Id="rId10" Type="http://schemas.openxmlformats.org/officeDocument/2006/relationships/hyperlink" Target="#VMP!A1"/><Relationship Id="rId4" Type="http://schemas.openxmlformats.org/officeDocument/2006/relationships/hyperlink" Target="#'ADRESS PERM'!A1"/><Relationship Id="rId9" Type="http://schemas.openxmlformats.org/officeDocument/2006/relationships/hyperlink" Target="#CCPM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Accueil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Accueil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Accueil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Accueil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Accueil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Accueil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Accueil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Accueil!A1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hyperlink" Target="#Tirs!A1"/><Relationship Id="rId3" Type="http://schemas.openxmlformats.org/officeDocument/2006/relationships/hyperlink" Target="#Stage!A1"/><Relationship Id="rId7" Type="http://schemas.openxmlformats.org/officeDocument/2006/relationships/hyperlink" Target="#Instructi!A1"/><Relationship Id="rId2" Type="http://schemas.openxmlformats.org/officeDocument/2006/relationships/hyperlink" Target="#nrbc!A1"/><Relationship Id="rId1" Type="http://schemas.openxmlformats.org/officeDocument/2006/relationships/hyperlink" Target="#'Liste globale'!A1"/><Relationship Id="rId6" Type="http://schemas.openxmlformats.org/officeDocument/2006/relationships/hyperlink" Target="#'Valeur athl'!A1"/><Relationship Id="rId5" Type="http://schemas.openxmlformats.org/officeDocument/2006/relationships/hyperlink" Target="#conduite!A1"/><Relationship Id="rId10" Type="http://schemas.openxmlformats.org/officeDocument/2006/relationships/hyperlink" Target="#Accueil!A1"/><Relationship Id="rId4" Type="http://schemas.openxmlformats.org/officeDocument/2006/relationships/hyperlink" Target="#Manoeuv!A1"/><Relationship Id="rId9" Type="http://schemas.openxmlformats.org/officeDocument/2006/relationships/hyperlink" Target="#'FICHE ANNUELLE D''INSTRUCTION'!A1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hyperlink" Target="#'Accueil (2)'!A1"/><Relationship Id="rId3" Type="http://schemas.openxmlformats.org/officeDocument/2006/relationships/hyperlink" Target="#Instructi!A1"/><Relationship Id="rId7" Type="http://schemas.openxmlformats.org/officeDocument/2006/relationships/hyperlink" Target="#'Valeur athl'!A1"/><Relationship Id="rId2" Type="http://schemas.openxmlformats.org/officeDocument/2006/relationships/hyperlink" Target="#conduite!A1"/><Relationship Id="rId1" Type="http://schemas.openxmlformats.org/officeDocument/2006/relationships/hyperlink" Target="#nrbc!A1"/><Relationship Id="rId6" Type="http://schemas.openxmlformats.org/officeDocument/2006/relationships/hyperlink" Target="#Stage!A1"/><Relationship Id="rId5" Type="http://schemas.openxmlformats.org/officeDocument/2006/relationships/hyperlink" Target="#'Liste globale'!A1"/><Relationship Id="rId4" Type="http://schemas.openxmlformats.org/officeDocument/2006/relationships/hyperlink" Target="#Tirs!A1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hyperlink" Target="#'Accueil (2)'!A1"/><Relationship Id="rId3" Type="http://schemas.openxmlformats.org/officeDocument/2006/relationships/hyperlink" Target="#Instructi!A1"/><Relationship Id="rId7" Type="http://schemas.openxmlformats.org/officeDocument/2006/relationships/hyperlink" Target="#'Valeur athl'!A1"/><Relationship Id="rId2" Type="http://schemas.openxmlformats.org/officeDocument/2006/relationships/hyperlink" Target="#conduite!A1"/><Relationship Id="rId1" Type="http://schemas.openxmlformats.org/officeDocument/2006/relationships/hyperlink" Target="#nrbc!A1"/><Relationship Id="rId6" Type="http://schemas.openxmlformats.org/officeDocument/2006/relationships/hyperlink" Target="#Manoeuv!A1"/><Relationship Id="rId5" Type="http://schemas.openxmlformats.org/officeDocument/2006/relationships/hyperlink" Target="#'Liste globale'!A1"/><Relationship Id="rId4" Type="http://schemas.openxmlformats.org/officeDocument/2006/relationships/hyperlink" Target="#Tirs!A1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hyperlink" Target="#Accueil!A1"/><Relationship Id="rId3" Type="http://schemas.openxmlformats.org/officeDocument/2006/relationships/hyperlink" Target="#Instructi!A1"/><Relationship Id="rId7" Type="http://schemas.openxmlformats.org/officeDocument/2006/relationships/hyperlink" Target="#Manoeuv!A1"/><Relationship Id="rId2" Type="http://schemas.openxmlformats.org/officeDocument/2006/relationships/hyperlink" Target="#conduite!A1"/><Relationship Id="rId1" Type="http://schemas.openxmlformats.org/officeDocument/2006/relationships/hyperlink" Target="#nrbc!A1"/><Relationship Id="rId6" Type="http://schemas.openxmlformats.org/officeDocument/2006/relationships/hyperlink" Target="#Stage!A1"/><Relationship Id="rId5" Type="http://schemas.openxmlformats.org/officeDocument/2006/relationships/hyperlink" Target="#'Liste globale'!A1"/><Relationship Id="rId4" Type="http://schemas.openxmlformats.org/officeDocument/2006/relationships/hyperlink" Target="#Tirs!A1"/><Relationship Id="rId9" Type="http://schemas.openxmlformats.org/officeDocument/2006/relationships/hyperlink" Target="#CCPM!A1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hyperlink" Target="#'Accueil (2)'!A1"/><Relationship Id="rId3" Type="http://schemas.openxmlformats.org/officeDocument/2006/relationships/hyperlink" Target="#Tirs!A1"/><Relationship Id="rId7" Type="http://schemas.openxmlformats.org/officeDocument/2006/relationships/hyperlink" Target="#'Valeur athl'!A1"/><Relationship Id="rId2" Type="http://schemas.openxmlformats.org/officeDocument/2006/relationships/hyperlink" Target="#Instructi!A1"/><Relationship Id="rId1" Type="http://schemas.openxmlformats.org/officeDocument/2006/relationships/hyperlink" Target="#nrbc!A1"/><Relationship Id="rId6" Type="http://schemas.openxmlformats.org/officeDocument/2006/relationships/hyperlink" Target="#Manoeuv!A1"/><Relationship Id="rId5" Type="http://schemas.openxmlformats.org/officeDocument/2006/relationships/hyperlink" Target="#Stage!A1"/><Relationship Id="rId4" Type="http://schemas.openxmlformats.org/officeDocument/2006/relationships/hyperlink" Target="#'Liste globale'!A1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hyperlink" Target="#'Accueil (2)'!A1"/><Relationship Id="rId3" Type="http://schemas.openxmlformats.org/officeDocument/2006/relationships/hyperlink" Target="#Tirs!A1"/><Relationship Id="rId7" Type="http://schemas.openxmlformats.org/officeDocument/2006/relationships/hyperlink" Target="#'Valeur athl'!A1"/><Relationship Id="rId2" Type="http://schemas.openxmlformats.org/officeDocument/2006/relationships/hyperlink" Target="#Instructi!A1"/><Relationship Id="rId1" Type="http://schemas.openxmlformats.org/officeDocument/2006/relationships/hyperlink" Target="#conduite!A1"/><Relationship Id="rId6" Type="http://schemas.openxmlformats.org/officeDocument/2006/relationships/hyperlink" Target="#Manoeuv!A1"/><Relationship Id="rId5" Type="http://schemas.openxmlformats.org/officeDocument/2006/relationships/hyperlink" Target="#Stage!A1"/><Relationship Id="rId4" Type="http://schemas.openxmlformats.org/officeDocument/2006/relationships/hyperlink" Target="#'Liste globale'!A1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hyperlink" Target="#'Accueil (2)'!A1"/><Relationship Id="rId3" Type="http://schemas.openxmlformats.org/officeDocument/2006/relationships/hyperlink" Target="#Tirs!A1"/><Relationship Id="rId7" Type="http://schemas.openxmlformats.org/officeDocument/2006/relationships/hyperlink" Target="#'Valeur athl'!A1"/><Relationship Id="rId2" Type="http://schemas.openxmlformats.org/officeDocument/2006/relationships/hyperlink" Target="#conduite!A1"/><Relationship Id="rId1" Type="http://schemas.openxmlformats.org/officeDocument/2006/relationships/hyperlink" Target="#nrbc!A1"/><Relationship Id="rId6" Type="http://schemas.openxmlformats.org/officeDocument/2006/relationships/hyperlink" Target="#Manoeuv!A1"/><Relationship Id="rId5" Type="http://schemas.openxmlformats.org/officeDocument/2006/relationships/hyperlink" Target="#Stage!A1"/><Relationship Id="rId4" Type="http://schemas.openxmlformats.org/officeDocument/2006/relationships/hyperlink" Target="#'Liste globale'!A1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hyperlink" Target="#'Accueil (2)'!A1"/><Relationship Id="rId3" Type="http://schemas.openxmlformats.org/officeDocument/2006/relationships/hyperlink" Target="#Instructi!A1"/><Relationship Id="rId7" Type="http://schemas.openxmlformats.org/officeDocument/2006/relationships/hyperlink" Target="#'Valeur athl'!A1"/><Relationship Id="rId2" Type="http://schemas.openxmlformats.org/officeDocument/2006/relationships/hyperlink" Target="#conduite!A1"/><Relationship Id="rId1" Type="http://schemas.openxmlformats.org/officeDocument/2006/relationships/hyperlink" Target="#nrbc!A1"/><Relationship Id="rId6" Type="http://schemas.openxmlformats.org/officeDocument/2006/relationships/hyperlink" Target="#Manoeuv!A1"/><Relationship Id="rId5" Type="http://schemas.openxmlformats.org/officeDocument/2006/relationships/hyperlink" Target="#Stage!A1"/><Relationship Id="rId4" Type="http://schemas.openxmlformats.org/officeDocument/2006/relationships/hyperlink" Target="#'Liste globale'!A1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'Accueil (2)'!A1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hyperlink" Target="#'Accueil (2)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43</xdr:col>
      <xdr:colOff>291</xdr:colOff>
      <xdr:row>31</xdr:row>
      <xdr:rowOff>11206</xdr:rowOff>
    </xdr:to>
    <xdr:grpSp>
      <xdr:nvGrpSpPr>
        <xdr:cNvPr id="73" name="Groupe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GrpSpPr/>
      </xdr:nvGrpSpPr>
      <xdr:grpSpPr>
        <a:xfrm>
          <a:off x="0" y="0"/>
          <a:ext cx="10813071" cy="5916706"/>
          <a:chOff x="0" y="1"/>
          <a:chExt cx="13550605" cy="5836024"/>
        </a:xfrm>
      </xdr:grpSpPr>
      <xdr:sp macro="" textlink="">
        <xdr:nvSpPr>
          <xdr:cNvPr id="3" name="Triangle rectangle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/>
        </xdr:nvSpPr>
        <xdr:spPr>
          <a:xfrm rot="10800000" flipH="1">
            <a:off x="0" y="1"/>
            <a:ext cx="13550605" cy="5836024"/>
          </a:xfrm>
          <a:prstGeom prst="rtTriangle">
            <a:avLst/>
          </a:prstGeom>
          <a:solidFill>
            <a:srgbClr val="00206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grpSp>
        <xdr:nvGrpSpPr>
          <xdr:cNvPr id="46" name="Groupe 45">
            <a:extLst>
              <a:ext uri="{FF2B5EF4-FFF2-40B4-BE49-F238E27FC236}">
                <a16:creationId xmlns:a16="http://schemas.microsoft.com/office/drawing/2014/main" id="{00000000-0008-0000-0100-00002E000000}"/>
              </a:ext>
            </a:extLst>
          </xdr:cNvPr>
          <xdr:cNvGrpSpPr/>
        </xdr:nvGrpSpPr>
        <xdr:grpSpPr>
          <a:xfrm>
            <a:off x="1902787" y="1919110"/>
            <a:ext cx="11132752" cy="3158798"/>
            <a:chOff x="1877308" y="1941251"/>
            <a:chExt cx="10983681" cy="3195242"/>
          </a:xfrm>
        </xdr:grpSpPr>
        <xdr:sp macro="" textlink="">
          <xdr:nvSpPr>
            <xdr:cNvPr id="4" name="AutoShape 13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0585195" y="4231193"/>
              <a:ext cx="2270016" cy="897969"/>
            </a:xfrm>
            <a:prstGeom prst="flowChartMultidocument">
              <a:avLst/>
            </a:prstGeom>
            <a:solidFill>
              <a:srgbClr val="92D05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36576" tIns="32004" rIns="36576" bIns="0" anchor="ctr" upright="1"/>
            <a:lstStyle/>
            <a:p>
              <a:pPr algn="ctr" rtl="0">
                <a:defRPr sz="1000"/>
              </a:pPr>
              <a:r>
                <a:rPr lang="fr-FR" sz="1200" b="1" i="0" u="none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Visualisation et impression des feuilles personnelles</a:t>
              </a:r>
              <a:endParaRPr lang="fr-FR" sz="1200"/>
            </a:p>
          </xdr:txBody>
        </xdr:sp>
        <xdr:sp macro="" textlink="">
          <xdr:nvSpPr>
            <xdr:cNvPr id="2" name="AutoShape 2">
              <a:hlinkClick xmlns:r="http://schemas.openxmlformats.org/officeDocument/2006/relationships" r:id="rId2"/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880395" y="1943952"/>
              <a:ext cx="2270016" cy="897969"/>
            </a:xfrm>
            <a:prstGeom prst="bevel">
              <a:avLst>
                <a:gd name="adj" fmla="val 12500"/>
              </a:avLst>
            </a:prstGeom>
            <a:solidFill>
              <a:srgbClr val="00B0F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fr-FR" sz="1400" b="1" i="0" u="sng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Renseignement</a:t>
              </a:r>
              <a:r>
                <a:rPr lang="fr-FR" sz="1400" b="1" i="0" u="dbl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 </a:t>
              </a:r>
              <a:r>
                <a:rPr lang="fr-FR" sz="1400" b="1" i="0" u="sng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militaire</a:t>
              </a:r>
              <a:endParaRPr lang="fr-FR" sz="1400" u="sng"/>
            </a:p>
          </xdr:txBody>
        </xdr:sp>
        <xdr:sp macro="" textlink="">
          <xdr:nvSpPr>
            <xdr:cNvPr id="6" name="AutoShape 2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681958" y="1941251"/>
              <a:ext cx="2270016" cy="897969"/>
            </a:xfrm>
            <a:prstGeom prst="bevel">
              <a:avLst>
                <a:gd name="adj" fmla="val 12500"/>
              </a:avLst>
            </a:prstGeom>
            <a:solidFill>
              <a:schemeClr val="bg1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fr-FR" sz="1400" b="1" i="0" u="sng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Renseignement famillial</a:t>
              </a:r>
            </a:p>
            <a:p>
              <a:pPr algn="ctr" rtl="0">
                <a:defRPr sz="1000"/>
              </a:pPr>
              <a:endParaRPr lang="fr-FR" sz="1400"/>
            </a:p>
          </xdr:txBody>
        </xdr:sp>
        <xdr:sp macro="" textlink="">
          <xdr:nvSpPr>
            <xdr:cNvPr id="7" name="AutoShape 2">
              <a:hlinkClick xmlns:r="http://schemas.openxmlformats.org/officeDocument/2006/relationships" r:id="rId4"/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7479297" y="4233364"/>
              <a:ext cx="2270016" cy="897969"/>
            </a:xfrm>
            <a:prstGeom prst="bevel">
              <a:avLst>
                <a:gd name="adj" fmla="val 12500"/>
              </a:avLst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fr-FR" sz="1400" b="1" i="0" u="sng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Adresse de permissions</a:t>
              </a:r>
              <a:endParaRPr lang="fr-FR" sz="1400" u="sng"/>
            </a:p>
          </xdr:txBody>
        </xdr:sp>
        <xdr:sp macro="" textlink="">
          <xdr:nvSpPr>
            <xdr:cNvPr id="8" name="AutoShape 2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7473562" y="1952523"/>
              <a:ext cx="2270016" cy="897969"/>
            </a:xfrm>
            <a:prstGeom prst="bevel">
              <a:avLst>
                <a:gd name="adj" fmla="val 12500"/>
              </a:avLst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fr-FR" sz="1400" b="1" i="0" u="sng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Diplôme et qualification civil</a:t>
              </a:r>
              <a:endParaRPr lang="fr-FR" sz="1400" u="sng"/>
            </a:p>
          </xdr:txBody>
        </xdr:sp>
        <xdr:sp macro="" textlink="">
          <xdr:nvSpPr>
            <xdr:cNvPr id="9" name="AutoShape 2">
              <a:hlinkClick xmlns:r="http://schemas.openxmlformats.org/officeDocument/2006/relationships" r:id="rId6"/>
              <a:extLst>
                <a:ext uri="{FF2B5EF4-FFF2-40B4-BE49-F238E27FC236}">
                  <a16:creationId xmlns:a16="http://schemas.microsoft.com/office/drawing/2014/main" id="{00000000-0008-0000-0100-00000900000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877308" y="4238524"/>
              <a:ext cx="2270016" cy="897969"/>
            </a:xfrm>
            <a:prstGeom prst="bevel">
              <a:avLst>
                <a:gd name="adj" fmla="val 12500"/>
              </a:avLst>
            </a:prstGeom>
            <a:solidFill>
              <a:srgbClr val="00B0F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fr-FR" sz="1400" b="1" i="0" u="sng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Situation militaire</a:t>
              </a:r>
            </a:p>
            <a:p>
              <a:pPr algn="ctr" rtl="0">
                <a:lnSpc>
                  <a:spcPts val="1100"/>
                </a:lnSpc>
                <a:defRPr sz="1000"/>
              </a:pPr>
              <a:r>
                <a:rPr lang="fr-FR" sz="1400" b="1" i="0" u="sng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(contrat, SOC etc...)</a:t>
              </a:r>
              <a:endParaRPr lang="fr-FR" sz="1400" u="sng"/>
            </a:p>
          </xdr:txBody>
        </xdr:sp>
        <xdr:sp macro="" textlink="">
          <xdr:nvSpPr>
            <xdr:cNvPr id="11" name="AutoShape 2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683238" y="3095492"/>
              <a:ext cx="2270016" cy="897969"/>
            </a:xfrm>
            <a:prstGeom prst="bevel">
              <a:avLst>
                <a:gd name="adj" fmla="val 12500"/>
              </a:avLst>
            </a:prstGeom>
            <a:solidFill>
              <a:schemeClr val="bg1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fr-FR" sz="1400" b="1" i="0" u="sng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Examens militaires</a:t>
              </a:r>
              <a:endParaRPr lang="fr-FR" sz="1400" u="sng"/>
            </a:p>
          </xdr:txBody>
        </xdr:sp>
        <xdr:sp macro="" textlink="">
          <xdr:nvSpPr>
            <xdr:cNvPr id="12" name="AutoShape 2">
              <a:hlinkClick xmlns:r="http://schemas.openxmlformats.org/officeDocument/2006/relationships" r:id="rId8"/>
              <a:extLst>
                <a:ext uri="{FF2B5EF4-FFF2-40B4-BE49-F238E27FC236}">
                  <a16:creationId xmlns:a16="http://schemas.microsoft.com/office/drawing/2014/main" id="{00000000-0008-0000-0100-00000C00000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7479301" y="3098105"/>
              <a:ext cx="2270016" cy="897969"/>
            </a:xfrm>
            <a:prstGeom prst="bevel">
              <a:avLst>
                <a:gd name="adj" fmla="val 12500"/>
              </a:avLst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fr-FR" sz="1400" b="1" i="0" u="sng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Permis ET qualification</a:t>
              </a:r>
              <a:endParaRPr lang="fr-FR" sz="1400" u="sng"/>
            </a:p>
          </xdr:txBody>
        </xdr:sp>
        <xdr:sp macro="" textlink="">
          <xdr:nvSpPr>
            <xdr:cNvPr id="14" name="AutoShape 2">
              <a:hlinkClick xmlns:r="http://schemas.openxmlformats.org/officeDocument/2006/relationships" r:id="rId9"/>
              <a:extLs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4671577" y="4229435"/>
              <a:ext cx="2270016" cy="897969"/>
            </a:xfrm>
            <a:prstGeom prst="bevel">
              <a:avLst>
                <a:gd name="adj" fmla="val 12500"/>
              </a:avLst>
            </a:prstGeom>
            <a:solidFill>
              <a:schemeClr val="bg1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fr-FR" sz="1400" b="1" i="0" u="sng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CCPG / CCPS</a:t>
              </a:r>
              <a:endParaRPr lang="fr-FR" sz="1400" u="sng"/>
            </a:p>
          </xdr:txBody>
        </xdr:sp>
        <xdr:sp macro="" textlink="">
          <xdr:nvSpPr>
            <xdr:cNvPr id="22" name="AutoShape 2">
              <a:hlinkClick xmlns:r="http://schemas.openxmlformats.org/officeDocument/2006/relationships" r:id="rId10"/>
              <a:extLst>
                <a:ext uri="{FF2B5EF4-FFF2-40B4-BE49-F238E27FC236}">
                  <a16:creationId xmlns:a16="http://schemas.microsoft.com/office/drawing/2014/main" id="{00000000-0008-0000-0100-00001600000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883684" y="3096540"/>
              <a:ext cx="2270016" cy="897969"/>
            </a:xfrm>
            <a:prstGeom prst="bevel">
              <a:avLst>
                <a:gd name="adj" fmla="val 12500"/>
              </a:avLst>
            </a:prstGeom>
            <a:solidFill>
              <a:srgbClr val="00B0F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fr-FR" sz="1400" b="1" i="0" u="sng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VMP</a:t>
              </a:r>
            </a:p>
            <a:p>
              <a:pPr algn="ctr" rtl="0">
                <a:defRPr sz="1000"/>
              </a:pPr>
              <a:r>
                <a:rPr lang="fr-FR" sz="1400" b="1" i="0" u="sng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SC1 / PSC1</a:t>
              </a:r>
            </a:p>
            <a:p>
              <a:pPr algn="ctr" rtl="0">
                <a:defRPr sz="1000"/>
              </a:pPr>
              <a:r>
                <a:rPr lang="fr-FR" sz="1400" b="1" i="0" u="sng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FTE TIOR</a:t>
              </a:r>
              <a:endParaRPr lang="fr-FR" sz="1400" u="sng"/>
            </a:p>
          </xdr:txBody>
        </xdr:sp>
        <xdr:sp macro="" textlink="">
          <xdr:nvSpPr>
            <xdr:cNvPr id="23" name="AutoShape 2">
              <a:hlinkClick xmlns:r="http://schemas.openxmlformats.org/officeDocument/2006/relationships" r:id="rId11"/>
              <a:extLst>
                <a:ext uri="{FF2B5EF4-FFF2-40B4-BE49-F238E27FC236}">
                  <a16:creationId xmlns:a16="http://schemas.microsoft.com/office/drawing/2014/main" id="{00000000-0008-0000-0100-000017000000}"/>
                </a:ext>
              </a:extLst>
            </xdr:cNvPr>
            <xdr:cNvSpPr>
              <a:spLocks noChangeAspect="1" noChangeArrowheads="1"/>
            </xdr:cNvSpPr>
          </xdr:nvSpPr>
          <xdr:spPr bwMode="auto">
            <a:xfrm>
              <a:off x="10590973" y="3089681"/>
              <a:ext cx="2270016" cy="897969"/>
            </a:xfrm>
            <a:prstGeom prst="bevel">
              <a:avLst>
                <a:gd name="adj" fmla="val 12500"/>
              </a:avLst>
            </a:prstGeom>
            <a:solidFill>
              <a:srgbClr val="FFC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fr-FR" sz="1400" b="1" i="0" u="sng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LIVRET D'INSTRUCTION</a:t>
              </a:r>
              <a:endParaRPr lang="fr-FR" sz="1400" u="sng"/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19048</xdr:colOff>
      <xdr:row>0</xdr:row>
      <xdr:rowOff>0</xdr:rowOff>
    </xdr:from>
    <xdr:to>
      <xdr:col>5</xdr:col>
      <xdr:colOff>993321</xdr:colOff>
      <xdr:row>0</xdr:row>
      <xdr:rowOff>609600</xdr:rowOff>
    </xdr:to>
    <xdr:sp macro="" textlink="">
      <xdr:nvSpPr>
        <xdr:cNvPr id="2" name="AutoShape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3080655" y="0"/>
          <a:ext cx="2593523" cy="609600"/>
        </a:xfrm>
        <a:prstGeom prst="bevel">
          <a:avLst>
            <a:gd name="adj" fmla="val 12500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Retour accueil</a:t>
          </a:r>
          <a:endParaRPr lang="fr-FR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7843</xdr:colOff>
      <xdr:row>0</xdr:row>
      <xdr:rowOff>0</xdr:rowOff>
    </xdr:from>
    <xdr:to>
      <xdr:col>5</xdr:col>
      <xdr:colOff>11206</xdr:colOff>
      <xdr:row>0</xdr:row>
      <xdr:rowOff>609600</xdr:rowOff>
    </xdr:to>
    <xdr:sp macro="" textlink="">
      <xdr:nvSpPr>
        <xdr:cNvPr id="2" name="AutoShape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2506755" y="0"/>
          <a:ext cx="1101539" cy="609600"/>
        </a:xfrm>
        <a:prstGeom prst="bevel">
          <a:avLst>
            <a:gd name="adj" fmla="val 12500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Retour accueil</a:t>
          </a:r>
          <a:endParaRPr lang="fr-FR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2080931</xdr:colOff>
      <xdr:row>0</xdr:row>
      <xdr:rowOff>9525</xdr:rowOff>
    </xdr:from>
    <xdr:to>
      <xdr:col>6</xdr:col>
      <xdr:colOff>649941</xdr:colOff>
      <xdr:row>0</xdr:row>
      <xdr:rowOff>619125</xdr:rowOff>
    </xdr:to>
    <xdr:sp macro="" textlink="">
      <xdr:nvSpPr>
        <xdr:cNvPr id="3" name="AutoShape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>
          <a:spLocks noChangeArrowheads="1"/>
        </xdr:cNvSpPr>
      </xdr:nvSpPr>
      <xdr:spPr bwMode="auto">
        <a:xfrm>
          <a:off x="5341843" y="9525"/>
          <a:ext cx="1067922" cy="609600"/>
        </a:xfrm>
        <a:prstGeom prst="bevel">
          <a:avLst>
            <a:gd name="adj" fmla="val 12500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Retour accueil</a:t>
          </a:r>
          <a:endParaRPr lang="fr-FR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9524</xdr:colOff>
      <xdr:row>0</xdr:row>
      <xdr:rowOff>0</xdr:rowOff>
    </xdr:from>
    <xdr:to>
      <xdr:col>4</xdr:col>
      <xdr:colOff>1647825</xdr:colOff>
      <xdr:row>1</xdr:row>
      <xdr:rowOff>0</xdr:rowOff>
    </xdr:to>
    <xdr:sp macro="" textlink="">
      <xdr:nvSpPr>
        <xdr:cNvPr id="2" name="AutoShape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>
          <a:spLocks noChangeArrowheads="1"/>
        </xdr:cNvSpPr>
      </xdr:nvSpPr>
      <xdr:spPr bwMode="auto">
        <a:xfrm>
          <a:off x="2228849" y="0"/>
          <a:ext cx="1638301" cy="628650"/>
        </a:xfrm>
        <a:prstGeom prst="bevel">
          <a:avLst>
            <a:gd name="adj" fmla="val 12500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Retour accueil</a:t>
          </a:r>
          <a:endParaRPr lang="fr-FR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9524</xdr:colOff>
      <xdr:row>0</xdr:row>
      <xdr:rowOff>0</xdr:rowOff>
    </xdr:from>
    <xdr:to>
      <xdr:col>4</xdr:col>
      <xdr:colOff>1009650</xdr:colOff>
      <xdr:row>1</xdr:row>
      <xdr:rowOff>0</xdr:rowOff>
    </xdr:to>
    <xdr:sp macro="" textlink="">
      <xdr:nvSpPr>
        <xdr:cNvPr id="2" name="AutoShape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>
          <a:spLocks noChangeArrowheads="1"/>
        </xdr:cNvSpPr>
      </xdr:nvSpPr>
      <xdr:spPr bwMode="auto">
        <a:xfrm>
          <a:off x="2924174" y="0"/>
          <a:ext cx="1000126" cy="628650"/>
        </a:xfrm>
        <a:prstGeom prst="bevel">
          <a:avLst>
            <a:gd name="adj" fmla="val 12500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Retour accueil</a:t>
          </a:r>
          <a:endParaRPr lang="fr-FR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9523</xdr:colOff>
      <xdr:row>0</xdr:row>
      <xdr:rowOff>0</xdr:rowOff>
    </xdr:from>
    <xdr:to>
      <xdr:col>4</xdr:col>
      <xdr:colOff>1019174</xdr:colOff>
      <xdr:row>0</xdr:row>
      <xdr:rowOff>619124</xdr:rowOff>
    </xdr:to>
    <xdr:sp macro="" textlink="">
      <xdr:nvSpPr>
        <xdr:cNvPr id="2" name="AutoShape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>
          <a:spLocks noChangeArrowheads="1"/>
        </xdr:cNvSpPr>
      </xdr:nvSpPr>
      <xdr:spPr bwMode="auto">
        <a:xfrm>
          <a:off x="2486023" y="0"/>
          <a:ext cx="1009651" cy="619124"/>
        </a:xfrm>
        <a:prstGeom prst="bevel">
          <a:avLst>
            <a:gd name="adj" fmla="val 12500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Retour accueil</a:t>
          </a:r>
          <a:endParaRPr lang="fr-FR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7843</xdr:colOff>
      <xdr:row>0</xdr:row>
      <xdr:rowOff>0</xdr:rowOff>
    </xdr:from>
    <xdr:to>
      <xdr:col>4</xdr:col>
      <xdr:colOff>1367117</xdr:colOff>
      <xdr:row>0</xdr:row>
      <xdr:rowOff>616324</xdr:rowOff>
    </xdr:to>
    <xdr:sp macro="" textlink="">
      <xdr:nvSpPr>
        <xdr:cNvPr id="2" name="AutoShape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>
          <a:spLocks noChangeArrowheads="1"/>
        </xdr:cNvSpPr>
      </xdr:nvSpPr>
      <xdr:spPr bwMode="auto">
        <a:xfrm>
          <a:off x="2506755" y="0"/>
          <a:ext cx="1359274" cy="616324"/>
        </a:xfrm>
        <a:prstGeom prst="bevel">
          <a:avLst>
            <a:gd name="adj" fmla="val 12500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Retour accueil</a:t>
          </a:r>
          <a:endParaRPr lang="fr-FR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504825</xdr:colOff>
      <xdr:row>0</xdr:row>
      <xdr:rowOff>0</xdr:rowOff>
    </xdr:from>
    <xdr:to>
      <xdr:col>18</xdr:col>
      <xdr:colOff>953</xdr:colOff>
      <xdr:row>2</xdr:row>
      <xdr:rowOff>232865</xdr:rowOff>
    </xdr:to>
    <xdr:sp macro="" textlink="">
      <xdr:nvSpPr>
        <xdr:cNvPr id="2" name="AutoShape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7D00-000002000000}"/>
            </a:ext>
          </a:extLst>
        </xdr:cNvPr>
        <xdr:cNvSpPr>
          <a:spLocks noChangeArrowheads="1"/>
        </xdr:cNvSpPr>
      </xdr:nvSpPr>
      <xdr:spPr bwMode="auto">
        <a:xfrm>
          <a:off x="12877800" y="0"/>
          <a:ext cx="1086803" cy="747215"/>
        </a:xfrm>
        <a:prstGeom prst="bevel">
          <a:avLst>
            <a:gd name="adj" fmla="val 12500"/>
          </a:avLst>
        </a:prstGeom>
        <a:solidFill>
          <a:schemeClr val="bg1"/>
        </a:solidFill>
        <a:ln w="9525">
          <a:solidFill>
            <a:srgbClr val="000000">
              <a:alpha val="0"/>
            </a:srgbClr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Retour</a:t>
          </a:r>
          <a:endParaRPr lang="fr-FR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714375</xdr:colOff>
      <xdr:row>0</xdr:row>
      <xdr:rowOff>104775</xdr:rowOff>
    </xdr:from>
    <xdr:to>
      <xdr:col>7</xdr:col>
      <xdr:colOff>742950</xdr:colOff>
      <xdr:row>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7E00-000002000000}"/>
            </a:ext>
          </a:extLst>
        </xdr:cNvPr>
        <xdr:cNvSpPr txBox="1">
          <a:spLocks noChangeArrowheads="1"/>
        </xdr:cNvSpPr>
      </xdr:nvSpPr>
      <xdr:spPr bwMode="auto">
        <a:xfrm>
          <a:off x="714375" y="104775"/>
          <a:ext cx="5495925" cy="771525"/>
        </a:xfrm>
        <a:prstGeom prst="rect">
          <a:avLst/>
        </a:prstGeom>
        <a:solidFill>
          <a:srgbClr val="00FFFF"/>
        </a:solidFill>
        <a:ln w="38100" cmpd="dbl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fr-FR" sz="2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FEUILLE ANNUELLE</a:t>
          </a:r>
        </a:p>
        <a:p>
          <a:pPr algn="ctr" rtl="0">
            <a:defRPr sz="1000"/>
          </a:pPr>
          <a:r>
            <a:rPr lang="fr-FR" sz="2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du livret d'instruction</a:t>
          </a:r>
          <a:endParaRPr lang="fr-FR"/>
        </a:p>
      </xdr:txBody>
    </xdr:sp>
    <xdr:clientData/>
  </xdr:twoCellAnchor>
  <xdr:twoCellAnchor>
    <xdr:from>
      <xdr:col>1</xdr:col>
      <xdr:colOff>19050</xdr:colOff>
      <xdr:row>5</xdr:row>
      <xdr:rowOff>238125</xdr:rowOff>
    </xdr:from>
    <xdr:to>
      <xdr:col>4</xdr:col>
      <xdr:colOff>104775</xdr:colOff>
      <xdr:row>9</xdr:row>
      <xdr:rowOff>114300</xdr:rowOff>
    </xdr:to>
    <xdr:sp macro="" textlink="">
      <xdr:nvSpPr>
        <xdr:cNvPr id="3" name="AutoShap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7E00-000003000000}"/>
            </a:ext>
          </a:extLst>
        </xdr:cNvPr>
        <xdr:cNvSpPr>
          <a:spLocks noChangeArrowheads="1"/>
        </xdr:cNvSpPr>
      </xdr:nvSpPr>
      <xdr:spPr bwMode="auto">
        <a:xfrm>
          <a:off x="800100" y="1219200"/>
          <a:ext cx="2428875" cy="647700"/>
        </a:xfrm>
        <a:prstGeom prst="bevel">
          <a:avLst>
            <a:gd name="adj" fmla="val 12500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Renseignements, grade, nom, prénom, matricule</a:t>
          </a:r>
          <a:endParaRPr lang="fr-FR"/>
        </a:p>
      </xdr:txBody>
    </xdr:sp>
    <xdr:clientData/>
  </xdr:twoCellAnchor>
  <xdr:twoCellAnchor>
    <xdr:from>
      <xdr:col>4</xdr:col>
      <xdr:colOff>609600</xdr:colOff>
      <xdr:row>11</xdr:row>
      <xdr:rowOff>0</xdr:rowOff>
    </xdr:from>
    <xdr:to>
      <xdr:col>7</xdr:col>
      <xdr:colOff>695325</xdr:colOff>
      <xdr:row>12</xdr:row>
      <xdr:rowOff>152400</xdr:rowOff>
    </xdr:to>
    <xdr:sp macro="" textlink="">
      <xdr:nvSpPr>
        <xdr:cNvPr id="4" name="AutoShap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7E00-000004000000}"/>
            </a:ext>
          </a:extLst>
        </xdr:cNvPr>
        <xdr:cNvSpPr>
          <a:spLocks noChangeArrowheads="1"/>
        </xdr:cNvSpPr>
      </xdr:nvSpPr>
      <xdr:spPr bwMode="auto">
        <a:xfrm>
          <a:off x="3733800" y="2076450"/>
          <a:ext cx="2428875" cy="419100"/>
        </a:xfrm>
        <a:prstGeom prst="bevel">
          <a:avLst>
            <a:gd name="adj" fmla="val 12500"/>
          </a:avLst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NRBC</a:t>
          </a:r>
          <a:endParaRPr lang="fr-FR"/>
        </a:p>
      </xdr:txBody>
    </xdr:sp>
    <xdr:clientData/>
  </xdr:twoCellAnchor>
  <xdr:twoCellAnchor>
    <xdr:from>
      <xdr:col>1</xdr:col>
      <xdr:colOff>19050</xdr:colOff>
      <xdr:row>14</xdr:row>
      <xdr:rowOff>9525</xdr:rowOff>
    </xdr:from>
    <xdr:to>
      <xdr:col>4</xdr:col>
      <xdr:colOff>104775</xdr:colOff>
      <xdr:row>16</xdr:row>
      <xdr:rowOff>0</xdr:rowOff>
    </xdr:to>
    <xdr:sp macro="" textlink="">
      <xdr:nvSpPr>
        <xdr:cNvPr id="5" name="AutoShape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7E00-000005000000}"/>
            </a:ext>
          </a:extLst>
        </xdr:cNvPr>
        <xdr:cNvSpPr>
          <a:spLocks noChangeArrowheads="1"/>
        </xdr:cNvSpPr>
      </xdr:nvSpPr>
      <xdr:spPr bwMode="auto">
        <a:xfrm>
          <a:off x="800100" y="2676525"/>
          <a:ext cx="2428875" cy="419100"/>
        </a:xfrm>
        <a:prstGeom prst="bevel">
          <a:avLst>
            <a:gd name="adj" fmla="val 12500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Stages</a:t>
          </a:r>
          <a:endParaRPr lang="fr-FR"/>
        </a:p>
      </xdr:txBody>
    </xdr:sp>
    <xdr:clientData/>
  </xdr:twoCellAnchor>
  <xdr:twoCellAnchor>
    <xdr:from>
      <xdr:col>1</xdr:col>
      <xdr:colOff>0</xdr:colOff>
      <xdr:row>10</xdr:row>
      <xdr:rowOff>152400</xdr:rowOff>
    </xdr:from>
    <xdr:to>
      <xdr:col>4</xdr:col>
      <xdr:colOff>85725</xdr:colOff>
      <xdr:row>12</xdr:row>
      <xdr:rowOff>142875</xdr:rowOff>
    </xdr:to>
    <xdr:sp macro="" textlink="">
      <xdr:nvSpPr>
        <xdr:cNvPr id="6" name="AutoShap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7E00-000006000000}"/>
            </a:ext>
          </a:extLst>
        </xdr:cNvPr>
        <xdr:cNvSpPr>
          <a:spLocks noChangeArrowheads="1"/>
        </xdr:cNvSpPr>
      </xdr:nvSpPr>
      <xdr:spPr bwMode="auto">
        <a:xfrm>
          <a:off x="781050" y="2066925"/>
          <a:ext cx="2428875" cy="419100"/>
        </a:xfrm>
        <a:prstGeom prst="bevel">
          <a:avLst>
            <a:gd name="adj" fmla="val 1250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Manœuvre, vie en campagne </a:t>
          </a:r>
          <a:endParaRPr lang="fr-FR"/>
        </a:p>
      </xdr:txBody>
    </xdr:sp>
    <xdr:clientData/>
  </xdr:twoCellAnchor>
  <xdr:twoCellAnchor>
    <xdr:from>
      <xdr:col>4</xdr:col>
      <xdr:colOff>628650</xdr:colOff>
      <xdr:row>7</xdr:row>
      <xdr:rowOff>28575</xdr:rowOff>
    </xdr:from>
    <xdr:to>
      <xdr:col>7</xdr:col>
      <xdr:colOff>714375</xdr:colOff>
      <xdr:row>9</xdr:row>
      <xdr:rowOff>123825</xdr:rowOff>
    </xdr:to>
    <xdr:sp macro="" textlink="">
      <xdr:nvSpPr>
        <xdr:cNvPr id="7" name="AutoShape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7E00-000007000000}"/>
            </a:ext>
          </a:extLst>
        </xdr:cNvPr>
        <xdr:cNvSpPr>
          <a:spLocks noChangeArrowheads="1"/>
        </xdr:cNvSpPr>
      </xdr:nvSpPr>
      <xdr:spPr bwMode="auto">
        <a:xfrm>
          <a:off x="3752850" y="1457325"/>
          <a:ext cx="2428875" cy="419100"/>
        </a:xfrm>
        <a:prstGeom prst="bevel">
          <a:avLst>
            <a:gd name="adj" fmla="val 12500"/>
          </a:avLst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Conduite</a:t>
          </a:r>
          <a:endParaRPr lang="fr-FR"/>
        </a:p>
      </xdr:txBody>
    </xdr:sp>
    <xdr:clientData/>
  </xdr:twoCellAnchor>
  <xdr:twoCellAnchor>
    <xdr:from>
      <xdr:col>1</xdr:col>
      <xdr:colOff>0</xdr:colOff>
      <xdr:row>17</xdr:row>
      <xdr:rowOff>47625</xdr:rowOff>
    </xdr:from>
    <xdr:to>
      <xdr:col>4</xdr:col>
      <xdr:colOff>85725</xdr:colOff>
      <xdr:row>19</xdr:row>
      <xdr:rowOff>38100</xdr:rowOff>
    </xdr:to>
    <xdr:sp macro="" textlink="">
      <xdr:nvSpPr>
        <xdr:cNvPr id="8" name="AutoShape 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7E00-000008000000}"/>
            </a:ext>
          </a:extLst>
        </xdr:cNvPr>
        <xdr:cNvSpPr>
          <a:spLocks noChangeArrowheads="1"/>
        </xdr:cNvSpPr>
      </xdr:nvSpPr>
      <xdr:spPr bwMode="auto">
        <a:xfrm>
          <a:off x="781050" y="3305175"/>
          <a:ext cx="2428875" cy="419100"/>
        </a:xfrm>
        <a:prstGeom prst="bevel">
          <a:avLst>
            <a:gd name="adj" fmla="val 12500"/>
          </a:avLst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Tests de valeur athlétique </a:t>
          </a:r>
          <a:endParaRPr lang="fr-FR"/>
        </a:p>
      </xdr:txBody>
    </xdr:sp>
    <xdr:clientData/>
  </xdr:twoCellAnchor>
  <xdr:twoCellAnchor>
    <xdr:from>
      <xdr:col>4</xdr:col>
      <xdr:colOff>619125</xdr:colOff>
      <xdr:row>14</xdr:row>
      <xdr:rowOff>9525</xdr:rowOff>
    </xdr:from>
    <xdr:to>
      <xdr:col>7</xdr:col>
      <xdr:colOff>704850</xdr:colOff>
      <xdr:row>16</xdr:row>
      <xdr:rowOff>0</xdr:rowOff>
    </xdr:to>
    <xdr:sp macro="" textlink="">
      <xdr:nvSpPr>
        <xdr:cNvPr id="9" name="AutoShape 9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7E00-000009000000}"/>
            </a:ext>
          </a:extLst>
        </xdr:cNvPr>
        <xdr:cNvSpPr>
          <a:spLocks noChangeArrowheads="1"/>
        </xdr:cNvSpPr>
      </xdr:nvSpPr>
      <xdr:spPr bwMode="auto">
        <a:xfrm>
          <a:off x="3743325" y="2676525"/>
          <a:ext cx="2428875" cy="419100"/>
        </a:xfrm>
        <a:prstGeom prst="bevel">
          <a:avLst>
            <a:gd name="adj" fmla="val 12500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Instruction spécialisés</a:t>
          </a:r>
          <a:endParaRPr lang="fr-FR"/>
        </a:p>
      </xdr:txBody>
    </xdr:sp>
    <xdr:clientData/>
  </xdr:twoCellAnchor>
  <xdr:twoCellAnchor>
    <xdr:from>
      <xdr:col>4</xdr:col>
      <xdr:colOff>609600</xdr:colOff>
      <xdr:row>17</xdr:row>
      <xdr:rowOff>47625</xdr:rowOff>
    </xdr:from>
    <xdr:to>
      <xdr:col>7</xdr:col>
      <xdr:colOff>695325</xdr:colOff>
      <xdr:row>19</xdr:row>
      <xdr:rowOff>38100</xdr:rowOff>
    </xdr:to>
    <xdr:sp macro="" textlink="">
      <xdr:nvSpPr>
        <xdr:cNvPr id="10" name="AutoShape 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7E00-00000A000000}"/>
            </a:ext>
          </a:extLst>
        </xdr:cNvPr>
        <xdr:cNvSpPr>
          <a:spLocks noChangeArrowheads="1"/>
        </xdr:cNvSpPr>
      </xdr:nvSpPr>
      <xdr:spPr bwMode="auto">
        <a:xfrm>
          <a:off x="3733800" y="3305175"/>
          <a:ext cx="2428875" cy="419100"/>
        </a:xfrm>
        <a:prstGeom prst="bevel">
          <a:avLst>
            <a:gd name="adj" fmla="val 12500"/>
          </a:avLst>
        </a:prstGeom>
        <a:solidFill>
          <a:srgbClr val="FF99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Tirs </a:t>
          </a:r>
          <a:endParaRPr lang="fr-FR"/>
        </a:p>
      </xdr:txBody>
    </xdr:sp>
    <xdr:clientData/>
  </xdr:twoCellAnchor>
  <xdr:twoCellAnchor>
    <xdr:from>
      <xdr:col>1</xdr:col>
      <xdr:colOff>228600</xdr:colOff>
      <xdr:row>21</xdr:row>
      <xdr:rowOff>9525</xdr:rowOff>
    </xdr:from>
    <xdr:to>
      <xdr:col>7</xdr:col>
      <xdr:colOff>276225</xdr:colOff>
      <xdr:row>24</xdr:row>
      <xdr:rowOff>57150</xdr:rowOff>
    </xdr:to>
    <xdr:sp macro="" textlink="">
      <xdr:nvSpPr>
        <xdr:cNvPr id="11" name="AutoShape 13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7E00-00000B000000}"/>
            </a:ext>
          </a:extLst>
        </xdr:cNvPr>
        <xdr:cNvSpPr>
          <a:spLocks noChangeArrowheads="1"/>
        </xdr:cNvSpPr>
      </xdr:nvSpPr>
      <xdr:spPr bwMode="auto">
        <a:xfrm>
          <a:off x="1009650" y="4019550"/>
          <a:ext cx="4733925" cy="533400"/>
        </a:xfrm>
        <a:prstGeom prst="flowChartMultidocumen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Visualisation et impression des feuilles annuelles</a:t>
          </a:r>
          <a:endParaRPr lang="fr-FR"/>
        </a:p>
      </xdr:txBody>
    </xdr:sp>
    <xdr:clientData/>
  </xdr:twoCellAnchor>
  <xdr:twoCellAnchor>
    <xdr:from>
      <xdr:col>8</xdr:col>
      <xdr:colOff>0</xdr:colOff>
      <xdr:row>1</xdr:row>
      <xdr:rowOff>85725</xdr:rowOff>
    </xdr:from>
    <xdr:to>
      <xdr:col>11</xdr:col>
      <xdr:colOff>590550</xdr:colOff>
      <xdr:row>25</xdr:row>
      <xdr:rowOff>66675</xdr:rowOff>
    </xdr:to>
    <xdr:sp macro="" textlink="">
      <xdr:nvSpPr>
        <xdr:cNvPr id="12" name="AutoShape 15">
          <a:extLst>
            <a:ext uri="{FF2B5EF4-FFF2-40B4-BE49-F238E27FC236}">
              <a16:creationId xmlns:a16="http://schemas.microsoft.com/office/drawing/2014/main" id="{00000000-0008-0000-7E00-00000C000000}"/>
            </a:ext>
          </a:extLst>
        </xdr:cNvPr>
        <xdr:cNvSpPr>
          <a:spLocks noChangeArrowheads="1"/>
        </xdr:cNvSpPr>
      </xdr:nvSpPr>
      <xdr:spPr bwMode="auto">
        <a:xfrm>
          <a:off x="6248400" y="247650"/>
          <a:ext cx="3333750" cy="4591050"/>
        </a:xfrm>
        <a:prstGeom prst="verticalScroll">
          <a:avLst>
            <a:gd name="adj" fmla="val 12500"/>
          </a:avLst>
        </a:prstGeom>
        <a:solidFill>
          <a:srgbClr val="FFFF99"/>
        </a:solidFill>
        <a:ln w="12700" cap="rnd">
          <a:solidFill>
            <a:srgbClr val="000000"/>
          </a:solidFill>
          <a:prstDash val="sysDot"/>
          <a:round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fr-FR" sz="1400" b="0" i="0" u="none" strike="noStrike" baseline="0">
            <a:solidFill>
              <a:srgbClr val="000000"/>
            </a:solidFill>
            <a:latin typeface="Monotype Corsiva"/>
          </a:endParaRPr>
        </a:p>
        <a:p>
          <a:pPr algn="l" rtl="0">
            <a:defRPr sz="1000"/>
          </a:pPr>
          <a:r>
            <a:rPr lang="fr-FR" sz="1400" b="0" i="0" u="none" strike="noStrike" baseline="0">
              <a:solidFill>
                <a:srgbClr val="000000"/>
              </a:solidFill>
              <a:latin typeface="Monotype Corsiva"/>
            </a:rPr>
            <a:t>Pour remplir les feuilles cliquez sur la case désirée et saisir les données.</a:t>
          </a:r>
        </a:p>
        <a:p>
          <a:pPr algn="l" rtl="0">
            <a:defRPr sz="1000"/>
          </a:pPr>
          <a:r>
            <a:rPr lang="fr-FR" sz="1400" b="0" i="0" u="none" strike="noStrike" baseline="0">
              <a:solidFill>
                <a:srgbClr val="000000"/>
              </a:solidFill>
              <a:latin typeface="Monotype Corsiva"/>
            </a:rPr>
            <a:t>Permet de suivre 50 personnes.</a:t>
          </a:r>
        </a:p>
        <a:p>
          <a:pPr algn="l" rtl="0">
            <a:defRPr sz="1000"/>
          </a:pPr>
          <a:r>
            <a:rPr lang="fr-FR" sz="1400" b="0" i="0" u="none" strike="noStrike" baseline="0">
              <a:solidFill>
                <a:srgbClr val="000000"/>
              </a:solidFill>
              <a:latin typeface="Monotype Corsiva"/>
            </a:rPr>
            <a:t>Les renseignements nominatifs ne sont saisis qu'une seule fois.</a:t>
          </a:r>
        </a:p>
        <a:p>
          <a:pPr algn="l" rtl="0">
            <a:defRPr sz="1000"/>
          </a:pPr>
          <a:endParaRPr lang="fr-FR" sz="1400" b="0" i="0" u="none" strike="noStrike" baseline="0">
            <a:solidFill>
              <a:srgbClr val="000000"/>
            </a:solidFill>
            <a:latin typeface="Monotype Corsiva"/>
          </a:endParaRPr>
        </a:p>
        <a:p>
          <a:pPr algn="l" rtl="0">
            <a:defRPr sz="1000"/>
          </a:pPr>
          <a:r>
            <a:rPr lang="fr-FR" sz="1400" b="0" i="0" u="none" strike="noStrike" baseline="0">
              <a:solidFill>
                <a:srgbClr val="000000"/>
              </a:solidFill>
              <a:latin typeface="Monotype Corsiva"/>
            </a:rPr>
            <a:t>Les petits boutons de raccourcis permettent de basculer sur les différentes  fenêtres.</a:t>
          </a:r>
        </a:p>
        <a:p>
          <a:pPr algn="l" rtl="0">
            <a:defRPr sz="1000"/>
          </a:pPr>
          <a:endParaRPr lang="fr-FR" sz="1400" b="0" i="0" u="none" strike="noStrike" baseline="0">
            <a:solidFill>
              <a:srgbClr val="000000"/>
            </a:solidFill>
            <a:latin typeface="Monotype Corsiva"/>
          </a:endParaRPr>
        </a:p>
      </xdr:txBody>
    </xdr:sp>
    <xdr:clientData/>
  </xdr:twoCellAnchor>
  <xdr:twoCellAnchor>
    <xdr:from>
      <xdr:col>4</xdr:col>
      <xdr:colOff>625928</xdr:colOff>
      <xdr:row>4</xdr:row>
      <xdr:rowOff>65315</xdr:rowOff>
    </xdr:from>
    <xdr:to>
      <xdr:col>7</xdr:col>
      <xdr:colOff>713014</xdr:colOff>
      <xdr:row>6</xdr:row>
      <xdr:rowOff>97970</xdr:rowOff>
    </xdr:to>
    <xdr:sp macro="" textlink="">
      <xdr:nvSpPr>
        <xdr:cNvPr id="13" name="AutoShape 50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7E00-00000D000000}"/>
            </a:ext>
          </a:extLst>
        </xdr:cNvPr>
        <xdr:cNvSpPr>
          <a:spLocks noChangeArrowheads="1"/>
        </xdr:cNvSpPr>
      </xdr:nvSpPr>
      <xdr:spPr bwMode="auto">
        <a:xfrm>
          <a:off x="3761014" y="947058"/>
          <a:ext cx="2438400" cy="424541"/>
        </a:xfrm>
        <a:prstGeom prst="bevel">
          <a:avLst>
            <a:gd name="adj" fmla="val 12500"/>
          </a:avLst>
        </a:prstGeom>
        <a:solidFill>
          <a:schemeClr val="bg1"/>
        </a:solidFill>
        <a:ln w="9525">
          <a:solidFill>
            <a:srgbClr val="000000">
              <a:alpha val="0"/>
            </a:srgbClr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Retour accueil concerto </a:t>
          </a:r>
          <a:endParaRPr lang="fr-FR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438150</xdr:colOff>
      <xdr:row>0</xdr:row>
      <xdr:rowOff>295275</xdr:rowOff>
    </xdr:from>
    <xdr:to>
      <xdr:col>9</xdr:col>
      <xdr:colOff>333375</xdr:colOff>
      <xdr:row>0</xdr:row>
      <xdr:rowOff>485775</xdr:rowOff>
    </xdr:to>
    <xdr:sp macro="" textlink="">
      <xdr:nvSpPr>
        <xdr:cNvPr id="3" name="AutoShape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8000-000003000000}"/>
            </a:ext>
          </a:extLst>
        </xdr:cNvPr>
        <xdr:cNvSpPr>
          <a:spLocks noChangeArrowheads="1"/>
        </xdr:cNvSpPr>
      </xdr:nvSpPr>
      <xdr:spPr bwMode="auto">
        <a:xfrm>
          <a:off x="7877175" y="295275"/>
          <a:ext cx="800100" cy="190500"/>
        </a:xfrm>
        <a:prstGeom prst="bevel">
          <a:avLst>
            <a:gd name="adj" fmla="val 12500"/>
          </a:avLst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NRBC</a:t>
          </a:r>
          <a:endParaRPr lang="fr-FR"/>
        </a:p>
      </xdr:txBody>
    </xdr:sp>
    <xdr:clientData/>
  </xdr:twoCellAnchor>
  <xdr:twoCellAnchor>
    <xdr:from>
      <xdr:col>8</xdr:col>
      <xdr:colOff>428625</xdr:colOff>
      <xdr:row>0</xdr:row>
      <xdr:rowOff>66675</xdr:rowOff>
    </xdr:from>
    <xdr:to>
      <xdr:col>9</xdr:col>
      <xdr:colOff>323850</xdr:colOff>
      <xdr:row>0</xdr:row>
      <xdr:rowOff>238125</xdr:rowOff>
    </xdr:to>
    <xdr:sp macro="" textlink="">
      <xdr:nvSpPr>
        <xdr:cNvPr id="4" name="AutoShape 9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8000-000004000000}"/>
            </a:ext>
          </a:extLst>
        </xdr:cNvPr>
        <xdr:cNvSpPr>
          <a:spLocks noChangeArrowheads="1"/>
        </xdr:cNvSpPr>
      </xdr:nvSpPr>
      <xdr:spPr bwMode="auto">
        <a:xfrm>
          <a:off x="7867650" y="66675"/>
          <a:ext cx="800100" cy="171450"/>
        </a:xfrm>
        <a:prstGeom prst="bevel">
          <a:avLst>
            <a:gd name="adj" fmla="val 12500"/>
          </a:avLst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Conduite</a:t>
          </a:r>
          <a:endParaRPr lang="fr-FR"/>
        </a:p>
      </xdr:txBody>
    </xdr:sp>
    <xdr:clientData/>
  </xdr:twoCellAnchor>
  <xdr:twoCellAnchor>
    <xdr:from>
      <xdr:col>9</xdr:col>
      <xdr:colOff>361950</xdr:colOff>
      <xdr:row>0</xdr:row>
      <xdr:rowOff>295275</xdr:rowOff>
    </xdr:from>
    <xdr:to>
      <xdr:col>10</xdr:col>
      <xdr:colOff>295275</xdr:colOff>
      <xdr:row>0</xdr:row>
      <xdr:rowOff>485775</xdr:rowOff>
    </xdr:to>
    <xdr:sp macro="" textlink="">
      <xdr:nvSpPr>
        <xdr:cNvPr id="5" name="AutoShape 10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8000-000005000000}"/>
            </a:ext>
          </a:extLst>
        </xdr:cNvPr>
        <xdr:cNvSpPr>
          <a:spLocks noChangeArrowheads="1"/>
        </xdr:cNvSpPr>
      </xdr:nvSpPr>
      <xdr:spPr bwMode="auto">
        <a:xfrm>
          <a:off x="8705850" y="295275"/>
          <a:ext cx="609600" cy="190500"/>
        </a:xfrm>
        <a:prstGeom prst="bevel">
          <a:avLst>
            <a:gd name="adj" fmla="val 12500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Instruction</a:t>
          </a:r>
          <a:endParaRPr lang="fr-FR"/>
        </a:p>
      </xdr:txBody>
    </xdr:sp>
    <xdr:clientData/>
  </xdr:twoCellAnchor>
  <xdr:twoCellAnchor>
    <xdr:from>
      <xdr:col>10</xdr:col>
      <xdr:colOff>323850</xdr:colOff>
      <xdr:row>0</xdr:row>
      <xdr:rowOff>66675</xdr:rowOff>
    </xdr:from>
    <xdr:to>
      <xdr:col>11</xdr:col>
      <xdr:colOff>219075</xdr:colOff>
      <xdr:row>0</xdr:row>
      <xdr:rowOff>238125</xdr:rowOff>
    </xdr:to>
    <xdr:sp macro="" textlink="">
      <xdr:nvSpPr>
        <xdr:cNvPr id="6" name="AutoShape 1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8000-000006000000}"/>
            </a:ext>
          </a:extLst>
        </xdr:cNvPr>
        <xdr:cNvSpPr>
          <a:spLocks noChangeArrowheads="1"/>
        </xdr:cNvSpPr>
      </xdr:nvSpPr>
      <xdr:spPr bwMode="auto">
        <a:xfrm>
          <a:off x="9344025" y="66675"/>
          <a:ext cx="571500" cy="171450"/>
        </a:xfrm>
        <a:prstGeom prst="bevel">
          <a:avLst>
            <a:gd name="adj" fmla="val 12500"/>
          </a:avLst>
        </a:prstGeom>
        <a:solidFill>
          <a:srgbClr val="FF99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Tirs </a:t>
          </a:r>
          <a:endParaRPr lang="fr-FR"/>
        </a:p>
      </xdr:txBody>
    </xdr:sp>
    <xdr:clientData/>
  </xdr:twoCellAnchor>
  <xdr:twoCellAnchor>
    <xdr:from>
      <xdr:col>7</xdr:col>
      <xdr:colOff>542925</xdr:colOff>
      <xdr:row>0</xdr:row>
      <xdr:rowOff>66675</xdr:rowOff>
    </xdr:from>
    <xdr:to>
      <xdr:col>8</xdr:col>
      <xdr:colOff>400050</xdr:colOff>
      <xdr:row>0</xdr:row>
      <xdr:rowOff>238125</xdr:rowOff>
    </xdr:to>
    <xdr:sp macro="" textlink="">
      <xdr:nvSpPr>
        <xdr:cNvPr id="7" name="AutoShape 12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8000-000007000000}"/>
            </a:ext>
          </a:extLst>
        </xdr:cNvPr>
        <xdr:cNvSpPr>
          <a:spLocks noChangeArrowheads="1"/>
        </xdr:cNvSpPr>
      </xdr:nvSpPr>
      <xdr:spPr bwMode="auto">
        <a:xfrm>
          <a:off x="7172325" y="66675"/>
          <a:ext cx="666750" cy="171450"/>
        </a:xfrm>
        <a:prstGeom prst="bevel">
          <a:avLst>
            <a:gd name="adj" fmla="val 12500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Rens</a:t>
          </a:r>
          <a:endParaRPr lang="fr-FR"/>
        </a:p>
      </xdr:txBody>
    </xdr:sp>
    <xdr:clientData/>
  </xdr:twoCellAnchor>
  <xdr:twoCellAnchor>
    <xdr:from>
      <xdr:col>9</xdr:col>
      <xdr:colOff>352425</xdr:colOff>
      <xdr:row>0</xdr:row>
      <xdr:rowOff>66675</xdr:rowOff>
    </xdr:from>
    <xdr:to>
      <xdr:col>10</xdr:col>
      <xdr:colOff>304800</xdr:colOff>
      <xdr:row>0</xdr:row>
      <xdr:rowOff>257175</xdr:rowOff>
    </xdr:to>
    <xdr:sp macro="" textlink="">
      <xdr:nvSpPr>
        <xdr:cNvPr id="8" name="AutoShape 13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8000-000008000000}"/>
            </a:ext>
          </a:extLst>
        </xdr:cNvPr>
        <xdr:cNvSpPr>
          <a:spLocks noChangeArrowheads="1"/>
        </xdr:cNvSpPr>
      </xdr:nvSpPr>
      <xdr:spPr bwMode="auto">
        <a:xfrm>
          <a:off x="8696325" y="66675"/>
          <a:ext cx="628650" cy="190500"/>
        </a:xfrm>
        <a:prstGeom prst="bevel">
          <a:avLst>
            <a:gd name="adj" fmla="val 12500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Stages</a:t>
          </a:r>
          <a:endParaRPr lang="fr-FR"/>
        </a:p>
      </xdr:txBody>
    </xdr:sp>
    <xdr:clientData/>
  </xdr:twoCellAnchor>
  <xdr:twoCellAnchor>
    <xdr:from>
      <xdr:col>10</xdr:col>
      <xdr:colOff>333375</xdr:colOff>
      <xdr:row>0</xdr:row>
      <xdr:rowOff>295275</xdr:rowOff>
    </xdr:from>
    <xdr:to>
      <xdr:col>11</xdr:col>
      <xdr:colOff>238125</xdr:colOff>
      <xdr:row>0</xdr:row>
      <xdr:rowOff>485775</xdr:rowOff>
    </xdr:to>
    <xdr:sp macro="" textlink="">
      <xdr:nvSpPr>
        <xdr:cNvPr id="9" name="AutoShape 15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8000-000009000000}"/>
            </a:ext>
          </a:extLst>
        </xdr:cNvPr>
        <xdr:cNvSpPr>
          <a:spLocks noChangeArrowheads="1"/>
        </xdr:cNvSpPr>
      </xdr:nvSpPr>
      <xdr:spPr bwMode="auto">
        <a:xfrm>
          <a:off x="9353550" y="295275"/>
          <a:ext cx="581025" cy="190500"/>
        </a:xfrm>
        <a:prstGeom prst="bevel">
          <a:avLst>
            <a:gd name="adj" fmla="val 12500"/>
          </a:avLst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Tests </a:t>
          </a:r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952500</xdr:colOff>
      <xdr:row>0</xdr:row>
      <xdr:rowOff>447675</xdr:rowOff>
    </xdr:to>
    <xdr:sp macro="" textlink="">
      <xdr:nvSpPr>
        <xdr:cNvPr id="10" name="AutoShape 5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80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428750" cy="447675"/>
        </a:xfrm>
        <a:prstGeom prst="bevel">
          <a:avLst>
            <a:gd name="adj" fmla="val 12500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Retour accueil</a:t>
          </a:r>
          <a:endParaRPr lang="fr-FR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85725</xdr:colOff>
      <xdr:row>0</xdr:row>
      <xdr:rowOff>295275</xdr:rowOff>
    </xdr:from>
    <xdr:to>
      <xdr:col>7</xdr:col>
      <xdr:colOff>742950</xdr:colOff>
      <xdr:row>0</xdr:row>
      <xdr:rowOff>485775</xdr:rowOff>
    </xdr:to>
    <xdr:sp macro="" textlink="">
      <xdr:nvSpPr>
        <xdr:cNvPr id="2" name="AutoShap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8100-000002000000}"/>
            </a:ext>
          </a:extLst>
        </xdr:cNvPr>
        <xdr:cNvSpPr>
          <a:spLocks noChangeArrowheads="1"/>
        </xdr:cNvSpPr>
      </xdr:nvSpPr>
      <xdr:spPr bwMode="auto">
        <a:xfrm>
          <a:off x="6943725" y="295275"/>
          <a:ext cx="552450" cy="190500"/>
        </a:xfrm>
        <a:prstGeom prst="bevel">
          <a:avLst>
            <a:gd name="adj" fmla="val 12500"/>
          </a:avLst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NRBC</a:t>
          </a:r>
          <a:endParaRPr lang="fr-FR"/>
        </a:p>
      </xdr:txBody>
    </xdr:sp>
    <xdr:clientData/>
  </xdr:twoCellAnchor>
  <xdr:twoCellAnchor>
    <xdr:from>
      <xdr:col>7</xdr:col>
      <xdr:colOff>76200</xdr:colOff>
      <xdr:row>0</xdr:row>
      <xdr:rowOff>66675</xdr:rowOff>
    </xdr:from>
    <xdr:to>
      <xdr:col>7</xdr:col>
      <xdr:colOff>733425</xdr:colOff>
      <xdr:row>0</xdr:row>
      <xdr:rowOff>247650</xdr:rowOff>
    </xdr:to>
    <xdr:sp macro="" textlink="">
      <xdr:nvSpPr>
        <xdr:cNvPr id="3" name="AutoShape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8100-000003000000}"/>
            </a:ext>
          </a:extLst>
        </xdr:cNvPr>
        <xdr:cNvSpPr>
          <a:spLocks noChangeArrowheads="1"/>
        </xdr:cNvSpPr>
      </xdr:nvSpPr>
      <xdr:spPr bwMode="auto">
        <a:xfrm>
          <a:off x="6934200" y="66675"/>
          <a:ext cx="561975" cy="180975"/>
        </a:xfrm>
        <a:prstGeom prst="bevel">
          <a:avLst>
            <a:gd name="adj" fmla="val 12500"/>
          </a:avLst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Conduite</a:t>
          </a:r>
          <a:endParaRPr lang="fr-FR"/>
        </a:p>
      </xdr:txBody>
    </xdr:sp>
    <xdr:clientData/>
  </xdr:twoCellAnchor>
  <xdr:twoCellAnchor>
    <xdr:from>
      <xdr:col>8</xdr:col>
      <xdr:colOff>9525</xdr:colOff>
      <xdr:row>0</xdr:row>
      <xdr:rowOff>295275</xdr:rowOff>
    </xdr:from>
    <xdr:to>
      <xdr:col>8</xdr:col>
      <xdr:colOff>704850</xdr:colOff>
      <xdr:row>0</xdr:row>
      <xdr:rowOff>495300</xdr:rowOff>
    </xdr:to>
    <xdr:sp macro="" textlink="">
      <xdr:nvSpPr>
        <xdr:cNvPr id="4" name="AutoShape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8100-000004000000}"/>
            </a:ext>
          </a:extLst>
        </xdr:cNvPr>
        <xdr:cNvSpPr>
          <a:spLocks noChangeArrowheads="1"/>
        </xdr:cNvSpPr>
      </xdr:nvSpPr>
      <xdr:spPr bwMode="auto">
        <a:xfrm>
          <a:off x="7505700" y="295275"/>
          <a:ext cx="695325" cy="200025"/>
        </a:xfrm>
        <a:prstGeom prst="bevel">
          <a:avLst>
            <a:gd name="adj" fmla="val 12500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Instruction</a:t>
          </a:r>
          <a:endParaRPr lang="fr-FR"/>
        </a:p>
      </xdr:txBody>
    </xdr:sp>
    <xdr:clientData/>
  </xdr:twoCellAnchor>
  <xdr:twoCellAnchor>
    <xdr:from>
      <xdr:col>8</xdr:col>
      <xdr:colOff>733425</xdr:colOff>
      <xdr:row>0</xdr:row>
      <xdr:rowOff>66675</xdr:rowOff>
    </xdr:from>
    <xdr:to>
      <xdr:col>9</xdr:col>
      <xdr:colOff>628650</xdr:colOff>
      <xdr:row>0</xdr:row>
      <xdr:rowOff>238125</xdr:rowOff>
    </xdr:to>
    <xdr:sp macro="" textlink="">
      <xdr:nvSpPr>
        <xdr:cNvPr id="5" name="AutoShape 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8100-000005000000}"/>
            </a:ext>
          </a:extLst>
        </xdr:cNvPr>
        <xdr:cNvSpPr>
          <a:spLocks noChangeArrowheads="1"/>
        </xdr:cNvSpPr>
      </xdr:nvSpPr>
      <xdr:spPr bwMode="auto">
        <a:xfrm>
          <a:off x="8229600" y="66675"/>
          <a:ext cx="962025" cy="171450"/>
        </a:xfrm>
        <a:prstGeom prst="bevel">
          <a:avLst>
            <a:gd name="adj" fmla="val 12500"/>
          </a:avLst>
        </a:prstGeom>
        <a:solidFill>
          <a:srgbClr val="FF99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Tirs </a:t>
          </a:r>
          <a:endParaRPr lang="fr-FR"/>
        </a:p>
      </xdr:txBody>
    </xdr:sp>
    <xdr:clientData/>
  </xdr:twoCellAnchor>
  <xdr:twoCellAnchor>
    <xdr:from>
      <xdr:col>6</xdr:col>
      <xdr:colOff>228600</xdr:colOff>
      <xdr:row>0</xdr:row>
      <xdr:rowOff>66675</xdr:rowOff>
    </xdr:from>
    <xdr:to>
      <xdr:col>7</xdr:col>
      <xdr:colOff>47625</xdr:colOff>
      <xdr:row>0</xdr:row>
      <xdr:rowOff>238125</xdr:rowOff>
    </xdr:to>
    <xdr:sp macro="" textlink="">
      <xdr:nvSpPr>
        <xdr:cNvPr id="6" name="AutoShape 8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8100-000006000000}"/>
            </a:ext>
          </a:extLst>
        </xdr:cNvPr>
        <xdr:cNvSpPr>
          <a:spLocks noChangeArrowheads="1"/>
        </xdr:cNvSpPr>
      </xdr:nvSpPr>
      <xdr:spPr bwMode="auto">
        <a:xfrm>
          <a:off x="6000750" y="66675"/>
          <a:ext cx="904875" cy="171450"/>
        </a:xfrm>
        <a:prstGeom prst="bevel">
          <a:avLst>
            <a:gd name="adj" fmla="val 12500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Rens</a:t>
          </a:r>
          <a:endParaRPr lang="fr-FR"/>
        </a:p>
      </xdr:txBody>
    </xdr:sp>
    <xdr:clientData/>
  </xdr:twoCellAnchor>
  <xdr:twoCellAnchor>
    <xdr:from>
      <xdr:col>6</xdr:col>
      <xdr:colOff>238125</xdr:colOff>
      <xdr:row>0</xdr:row>
      <xdr:rowOff>295275</xdr:rowOff>
    </xdr:from>
    <xdr:to>
      <xdr:col>7</xdr:col>
      <xdr:colOff>57150</xdr:colOff>
      <xdr:row>0</xdr:row>
      <xdr:rowOff>495300</xdr:rowOff>
    </xdr:to>
    <xdr:sp macro="" textlink="">
      <xdr:nvSpPr>
        <xdr:cNvPr id="7" name="AutoShape 10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8100-000007000000}"/>
            </a:ext>
          </a:extLst>
        </xdr:cNvPr>
        <xdr:cNvSpPr>
          <a:spLocks noChangeArrowheads="1"/>
        </xdr:cNvSpPr>
      </xdr:nvSpPr>
      <xdr:spPr bwMode="auto">
        <a:xfrm>
          <a:off x="6010275" y="295275"/>
          <a:ext cx="904875" cy="200025"/>
        </a:xfrm>
        <a:prstGeom prst="bevel">
          <a:avLst>
            <a:gd name="adj" fmla="val 1250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Manœuvre </a:t>
          </a:r>
          <a:endParaRPr lang="fr-FR"/>
        </a:p>
      </xdr:txBody>
    </xdr:sp>
    <xdr:clientData/>
  </xdr:twoCellAnchor>
  <xdr:twoCellAnchor>
    <xdr:from>
      <xdr:col>8</xdr:col>
      <xdr:colOff>742950</xdr:colOff>
      <xdr:row>0</xdr:row>
      <xdr:rowOff>295275</xdr:rowOff>
    </xdr:from>
    <xdr:to>
      <xdr:col>9</xdr:col>
      <xdr:colOff>647700</xdr:colOff>
      <xdr:row>0</xdr:row>
      <xdr:rowOff>495300</xdr:rowOff>
    </xdr:to>
    <xdr:sp macro="" textlink="">
      <xdr:nvSpPr>
        <xdr:cNvPr id="8" name="AutoShape 11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8100-000008000000}"/>
            </a:ext>
          </a:extLst>
        </xdr:cNvPr>
        <xdr:cNvSpPr>
          <a:spLocks noChangeArrowheads="1"/>
        </xdr:cNvSpPr>
      </xdr:nvSpPr>
      <xdr:spPr bwMode="auto">
        <a:xfrm>
          <a:off x="8239125" y="295275"/>
          <a:ext cx="971550" cy="200025"/>
        </a:xfrm>
        <a:prstGeom prst="bevel">
          <a:avLst>
            <a:gd name="adj" fmla="val 12500"/>
          </a:avLst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Tests </a:t>
          </a:r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436145</xdr:colOff>
      <xdr:row>0</xdr:row>
      <xdr:rowOff>447675</xdr:rowOff>
    </xdr:to>
    <xdr:sp macro="" textlink="">
      <xdr:nvSpPr>
        <xdr:cNvPr id="10" name="AutoShape 5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81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428750" cy="447675"/>
        </a:xfrm>
        <a:prstGeom prst="bevel">
          <a:avLst>
            <a:gd name="adj" fmla="val 12500"/>
          </a:avLst>
        </a:pr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Retour accueil</a:t>
          </a:r>
          <a:endParaRPr lang="fr-FR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0</xdr:row>
      <xdr:rowOff>276225</xdr:rowOff>
    </xdr:from>
    <xdr:to>
      <xdr:col>8</xdr:col>
      <xdr:colOff>247650</xdr:colOff>
      <xdr:row>0</xdr:row>
      <xdr:rowOff>466725</xdr:rowOff>
    </xdr:to>
    <xdr:sp macro="" textlink="">
      <xdr:nvSpPr>
        <xdr:cNvPr id="2" name="AutoShap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8200-000002000000}"/>
            </a:ext>
          </a:extLst>
        </xdr:cNvPr>
        <xdr:cNvSpPr>
          <a:spLocks noChangeArrowheads="1"/>
        </xdr:cNvSpPr>
      </xdr:nvSpPr>
      <xdr:spPr bwMode="auto">
        <a:xfrm>
          <a:off x="5638800" y="276225"/>
          <a:ext cx="714375" cy="190500"/>
        </a:xfrm>
        <a:prstGeom prst="bevel">
          <a:avLst>
            <a:gd name="adj" fmla="val 12500"/>
          </a:avLst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NRBC</a:t>
          </a:r>
          <a:endParaRPr lang="fr-FR"/>
        </a:p>
      </xdr:txBody>
    </xdr:sp>
    <xdr:clientData/>
  </xdr:twoCellAnchor>
  <xdr:twoCellAnchor>
    <xdr:from>
      <xdr:col>7</xdr:col>
      <xdr:colOff>428625</xdr:colOff>
      <xdr:row>0</xdr:row>
      <xdr:rowOff>38100</xdr:rowOff>
    </xdr:from>
    <xdr:to>
      <xdr:col>8</xdr:col>
      <xdr:colOff>238125</xdr:colOff>
      <xdr:row>0</xdr:row>
      <xdr:rowOff>219075</xdr:rowOff>
    </xdr:to>
    <xdr:sp macro="" textlink="">
      <xdr:nvSpPr>
        <xdr:cNvPr id="3" name="AutoShape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8200-000003000000}"/>
            </a:ext>
          </a:extLst>
        </xdr:cNvPr>
        <xdr:cNvSpPr>
          <a:spLocks noChangeArrowheads="1"/>
        </xdr:cNvSpPr>
      </xdr:nvSpPr>
      <xdr:spPr bwMode="auto">
        <a:xfrm>
          <a:off x="5629275" y="38100"/>
          <a:ext cx="714375" cy="180975"/>
        </a:xfrm>
        <a:prstGeom prst="bevel">
          <a:avLst>
            <a:gd name="adj" fmla="val 12500"/>
          </a:avLst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Conduite</a:t>
          </a:r>
          <a:endParaRPr lang="fr-FR"/>
        </a:p>
      </xdr:txBody>
    </xdr:sp>
    <xdr:clientData/>
  </xdr:twoCellAnchor>
  <xdr:twoCellAnchor>
    <xdr:from>
      <xdr:col>8</xdr:col>
      <xdr:colOff>276225</xdr:colOff>
      <xdr:row>0</xdr:row>
      <xdr:rowOff>276225</xdr:rowOff>
    </xdr:from>
    <xdr:to>
      <xdr:col>9</xdr:col>
      <xdr:colOff>209550</xdr:colOff>
      <xdr:row>0</xdr:row>
      <xdr:rowOff>485775</xdr:rowOff>
    </xdr:to>
    <xdr:sp macro="" textlink="">
      <xdr:nvSpPr>
        <xdr:cNvPr id="4" name="AutoShape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8200-000004000000}"/>
            </a:ext>
          </a:extLst>
        </xdr:cNvPr>
        <xdr:cNvSpPr>
          <a:spLocks noChangeArrowheads="1"/>
        </xdr:cNvSpPr>
      </xdr:nvSpPr>
      <xdr:spPr bwMode="auto">
        <a:xfrm>
          <a:off x="6381750" y="276225"/>
          <a:ext cx="485775" cy="209550"/>
        </a:xfrm>
        <a:prstGeom prst="bevel">
          <a:avLst>
            <a:gd name="adj" fmla="val 12500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Instruction</a:t>
          </a:r>
          <a:endParaRPr lang="fr-FR"/>
        </a:p>
      </xdr:txBody>
    </xdr:sp>
    <xdr:clientData/>
  </xdr:twoCellAnchor>
  <xdr:twoCellAnchor>
    <xdr:from>
      <xdr:col>9</xdr:col>
      <xdr:colOff>238125</xdr:colOff>
      <xdr:row>0</xdr:row>
      <xdr:rowOff>38100</xdr:rowOff>
    </xdr:from>
    <xdr:to>
      <xdr:col>10</xdr:col>
      <xdr:colOff>133350</xdr:colOff>
      <xdr:row>0</xdr:row>
      <xdr:rowOff>219075</xdr:rowOff>
    </xdr:to>
    <xdr:sp macro="" textlink="">
      <xdr:nvSpPr>
        <xdr:cNvPr id="5" name="AutoShape 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8200-000005000000}"/>
            </a:ext>
          </a:extLst>
        </xdr:cNvPr>
        <xdr:cNvSpPr>
          <a:spLocks noChangeArrowheads="1"/>
        </xdr:cNvSpPr>
      </xdr:nvSpPr>
      <xdr:spPr bwMode="auto">
        <a:xfrm>
          <a:off x="6896100" y="38100"/>
          <a:ext cx="581025" cy="180975"/>
        </a:xfrm>
        <a:prstGeom prst="bevel">
          <a:avLst>
            <a:gd name="adj" fmla="val 12500"/>
          </a:avLst>
        </a:prstGeom>
        <a:solidFill>
          <a:srgbClr val="FF99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Tirs </a:t>
          </a:r>
          <a:endParaRPr lang="fr-FR"/>
        </a:p>
      </xdr:txBody>
    </xdr:sp>
    <xdr:clientData/>
  </xdr:twoCellAnchor>
  <xdr:twoCellAnchor>
    <xdr:from>
      <xdr:col>6</xdr:col>
      <xdr:colOff>495300</xdr:colOff>
      <xdr:row>0</xdr:row>
      <xdr:rowOff>38100</xdr:rowOff>
    </xdr:from>
    <xdr:to>
      <xdr:col>7</xdr:col>
      <xdr:colOff>400050</xdr:colOff>
      <xdr:row>0</xdr:row>
      <xdr:rowOff>219075</xdr:rowOff>
    </xdr:to>
    <xdr:sp macro="" textlink="">
      <xdr:nvSpPr>
        <xdr:cNvPr id="6" name="AutoShape 8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8200-000006000000}"/>
            </a:ext>
          </a:extLst>
        </xdr:cNvPr>
        <xdr:cNvSpPr>
          <a:spLocks noChangeArrowheads="1"/>
        </xdr:cNvSpPr>
      </xdr:nvSpPr>
      <xdr:spPr bwMode="auto">
        <a:xfrm>
          <a:off x="5200650" y="38100"/>
          <a:ext cx="400050" cy="180975"/>
        </a:xfrm>
        <a:prstGeom prst="bevel">
          <a:avLst>
            <a:gd name="adj" fmla="val 12500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Rens</a:t>
          </a:r>
          <a:endParaRPr lang="fr-FR"/>
        </a:p>
      </xdr:txBody>
    </xdr:sp>
    <xdr:clientData/>
  </xdr:twoCellAnchor>
  <xdr:twoCellAnchor>
    <xdr:from>
      <xdr:col>8</xdr:col>
      <xdr:colOff>266700</xdr:colOff>
      <xdr:row>0</xdr:row>
      <xdr:rowOff>38100</xdr:rowOff>
    </xdr:from>
    <xdr:to>
      <xdr:col>9</xdr:col>
      <xdr:colOff>219075</xdr:colOff>
      <xdr:row>0</xdr:row>
      <xdr:rowOff>228600</xdr:rowOff>
    </xdr:to>
    <xdr:sp macro="" textlink="">
      <xdr:nvSpPr>
        <xdr:cNvPr id="7" name="AutoShape 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8200-000007000000}"/>
            </a:ext>
          </a:extLst>
        </xdr:cNvPr>
        <xdr:cNvSpPr>
          <a:spLocks noChangeArrowheads="1"/>
        </xdr:cNvSpPr>
      </xdr:nvSpPr>
      <xdr:spPr bwMode="auto">
        <a:xfrm>
          <a:off x="6372225" y="38100"/>
          <a:ext cx="504825" cy="190500"/>
        </a:xfrm>
        <a:prstGeom prst="bevel">
          <a:avLst>
            <a:gd name="adj" fmla="val 12500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Stages</a:t>
          </a:r>
          <a:endParaRPr lang="fr-FR"/>
        </a:p>
      </xdr:txBody>
    </xdr:sp>
    <xdr:clientData/>
  </xdr:twoCellAnchor>
  <xdr:twoCellAnchor>
    <xdr:from>
      <xdr:col>6</xdr:col>
      <xdr:colOff>504825</xdr:colOff>
      <xdr:row>0</xdr:row>
      <xdr:rowOff>276225</xdr:rowOff>
    </xdr:from>
    <xdr:to>
      <xdr:col>7</xdr:col>
      <xdr:colOff>409575</xdr:colOff>
      <xdr:row>0</xdr:row>
      <xdr:rowOff>485775</xdr:rowOff>
    </xdr:to>
    <xdr:sp macro="" textlink="">
      <xdr:nvSpPr>
        <xdr:cNvPr id="8" name="AutoShape 10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8200-000008000000}"/>
            </a:ext>
          </a:extLst>
        </xdr:cNvPr>
        <xdr:cNvSpPr>
          <a:spLocks noChangeArrowheads="1"/>
        </xdr:cNvSpPr>
      </xdr:nvSpPr>
      <xdr:spPr bwMode="auto">
        <a:xfrm>
          <a:off x="5200650" y="276225"/>
          <a:ext cx="409575" cy="209550"/>
        </a:xfrm>
        <a:prstGeom prst="bevel">
          <a:avLst>
            <a:gd name="adj" fmla="val 1250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Manœuvre </a:t>
          </a:r>
          <a:endParaRPr lang="fr-FR"/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969169</xdr:colOff>
      <xdr:row>0</xdr:row>
      <xdr:rowOff>571500</xdr:rowOff>
    </xdr:to>
    <xdr:sp macro="" textlink="">
      <xdr:nvSpPr>
        <xdr:cNvPr id="11" name="AutoShape 5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8200-00000B000000}"/>
            </a:ext>
          </a:extLst>
        </xdr:cNvPr>
        <xdr:cNvSpPr>
          <a:spLocks noChangeArrowheads="1"/>
        </xdr:cNvSpPr>
      </xdr:nvSpPr>
      <xdr:spPr bwMode="auto">
        <a:xfrm>
          <a:off x="523875" y="0"/>
          <a:ext cx="969169" cy="571500"/>
        </a:xfrm>
        <a:prstGeom prst="bevel">
          <a:avLst>
            <a:gd name="adj" fmla="val 12500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Retour accueil</a:t>
          </a:r>
          <a:endParaRPr lang="fr-FR"/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969169</xdr:colOff>
      <xdr:row>0</xdr:row>
      <xdr:rowOff>571500</xdr:rowOff>
    </xdr:to>
    <xdr:sp macro="" textlink="">
      <xdr:nvSpPr>
        <xdr:cNvPr id="12" name="AutoShape 50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8200-00000C000000}"/>
            </a:ext>
          </a:extLst>
        </xdr:cNvPr>
        <xdr:cNvSpPr>
          <a:spLocks noChangeArrowheads="1"/>
        </xdr:cNvSpPr>
      </xdr:nvSpPr>
      <xdr:spPr bwMode="auto">
        <a:xfrm>
          <a:off x="1724025" y="0"/>
          <a:ext cx="969169" cy="571500"/>
        </a:xfrm>
        <a:prstGeom prst="bevel">
          <a:avLst>
            <a:gd name="adj" fmla="val 12500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Retour CCPM</a:t>
          </a:r>
          <a:endParaRPr lang="fr-FR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62711</xdr:colOff>
      <xdr:row>0</xdr:row>
      <xdr:rowOff>295275</xdr:rowOff>
    </xdr:from>
    <xdr:to>
      <xdr:col>11</xdr:col>
      <xdr:colOff>54996</xdr:colOff>
      <xdr:row>0</xdr:row>
      <xdr:rowOff>481263</xdr:rowOff>
    </xdr:to>
    <xdr:sp macro="" textlink="">
      <xdr:nvSpPr>
        <xdr:cNvPr id="2" name="AutoShap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8300-000002000000}"/>
            </a:ext>
          </a:extLst>
        </xdr:cNvPr>
        <xdr:cNvSpPr>
          <a:spLocks noChangeArrowheads="1"/>
        </xdr:cNvSpPr>
      </xdr:nvSpPr>
      <xdr:spPr bwMode="auto">
        <a:xfrm>
          <a:off x="6125581" y="295275"/>
          <a:ext cx="356719" cy="185988"/>
        </a:xfrm>
        <a:prstGeom prst="bevel">
          <a:avLst>
            <a:gd name="adj" fmla="val 12500"/>
          </a:avLst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NRBC</a:t>
          </a:r>
          <a:endParaRPr lang="fr-FR"/>
        </a:p>
      </xdr:txBody>
    </xdr:sp>
    <xdr:clientData/>
  </xdr:twoCellAnchor>
  <xdr:twoCellAnchor>
    <xdr:from>
      <xdr:col>8</xdr:col>
      <xdr:colOff>54643</xdr:colOff>
      <xdr:row>0</xdr:row>
      <xdr:rowOff>295275</xdr:rowOff>
    </xdr:from>
    <xdr:to>
      <xdr:col>8</xdr:col>
      <xdr:colOff>759493</xdr:colOff>
      <xdr:row>0</xdr:row>
      <xdr:rowOff>485775</xdr:rowOff>
    </xdr:to>
    <xdr:sp macro="" textlink="">
      <xdr:nvSpPr>
        <xdr:cNvPr id="3" name="AutoShape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8300-000003000000}"/>
            </a:ext>
          </a:extLst>
        </xdr:cNvPr>
        <xdr:cNvSpPr>
          <a:spLocks noChangeArrowheads="1"/>
        </xdr:cNvSpPr>
      </xdr:nvSpPr>
      <xdr:spPr bwMode="auto">
        <a:xfrm>
          <a:off x="6672011" y="295275"/>
          <a:ext cx="704850" cy="190500"/>
        </a:xfrm>
        <a:prstGeom prst="bevel">
          <a:avLst>
            <a:gd name="adj" fmla="val 12500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Instruction</a:t>
          </a:r>
          <a:endParaRPr lang="fr-FR"/>
        </a:p>
      </xdr:txBody>
    </xdr:sp>
    <xdr:clientData/>
  </xdr:twoCellAnchor>
  <xdr:twoCellAnchor>
    <xdr:from>
      <xdr:col>8</xdr:col>
      <xdr:colOff>838200</xdr:colOff>
      <xdr:row>0</xdr:row>
      <xdr:rowOff>37599</xdr:rowOff>
    </xdr:from>
    <xdr:to>
      <xdr:col>9</xdr:col>
      <xdr:colOff>514350</xdr:colOff>
      <xdr:row>0</xdr:row>
      <xdr:rowOff>218574</xdr:rowOff>
    </xdr:to>
    <xdr:sp macro="" textlink="">
      <xdr:nvSpPr>
        <xdr:cNvPr id="4" name="AutoShape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8300-000004000000}"/>
            </a:ext>
          </a:extLst>
        </xdr:cNvPr>
        <xdr:cNvSpPr>
          <a:spLocks noChangeArrowheads="1"/>
        </xdr:cNvSpPr>
      </xdr:nvSpPr>
      <xdr:spPr bwMode="auto">
        <a:xfrm>
          <a:off x="7455568" y="37599"/>
          <a:ext cx="628650" cy="180975"/>
        </a:xfrm>
        <a:prstGeom prst="bevel">
          <a:avLst>
            <a:gd name="adj" fmla="val 12500"/>
          </a:avLst>
        </a:prstGeom>
        <a:solidFill>
          <a:srgbClr val="FF99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Tirs </a:t>
          </a:r>
          <a:endParaRPr lang="fr-FR"/>
        </a:p>
      </xdr:txBody>
    </xdr:sp>
    <xdr:clientData/>
  </xdr:twoCellAnchor>
  <xdr:twoCellAnchor>
    <xdr:from>
      <xdr:col>6</xdr:col>
      <xdr:colOff>428625</xdr:colOff>
      <xdr:row>0</xdr:row>
      <xdr:rowOff>47625</xdr:rowOff>
    </xdr:from>
    <xdr:to>
      <xdr:col>7</xdr:col>
      <xdr:colOff>333375</xdr:colOff>
      <xdr:row>0</xdr:row>
      <xdr:rowOff>228600</xdr:rowOff>
    </xdr:to>
    <xdr:sp macro="" textlink="">
      <xdr:nvSpPr>
        <xdr:cNvPr id="5" name="AutoShape 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8300-000005000000}"/>
            </a:ext>
          </a:extLst>
        </xdr:cNvPr>
        <xdr:cNvSpPr>
          <a:spLocks noChangeArrowheads="1"/>
        </xdr:cNvSpPr>
      </xdr:nvSpPr>
      <xdr:spPr bwMode="auto">
        <a:xfrm>
          <a:off x="5962650" y="47625"/>
          <a:ext cx="609600" cy="180975"/>
        </a:xfrm>
        <a:prstGeom prst="bevel">
          <a:avLst>
            <a:gd name="adj" fmla="val 12500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Rens</a:t>
          </a:r>
          <a:endParaRPr lang="fr-FR"/>
        </a:p>
      </xdr:txBody>
    </xdr:sp>
    <xdr:clientData/>
  </xdr:twoCellAnchor>
  <xdr:twoCellAnchor>
    <xdr:from>
      <xdr:col>8</xdr:col>
      <xdr:colOff>45118</xdr:colOff>
      <xdr:row>0</xdr:row>
      <xdr:rowOff>47625</xdr:rowOff>
    </xdr:from>
    <xdr:to>
      <xdr:col>8</xdr:col>
      <xdr:colOff>769018</xdr:colOff>
      <xdr:row>0</xdr:row>
      <xdr:rowOff>238125</xdr:rowOff>
    </xdr:to>
    <xdr:sp macro="" textlink="">
      <xdr:nvSpPr>
        <xdr:cNvPr id="6" name="AutoShape 8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8300-000006000000}"/>
            </a:ext>
          </a:extLst>
        </xdr:cNvPr>
        <xdr:cNvSpPr>
          <a:spLocks noChangeArrowheads="1"/>
        </xdr:cNvSpPr>
      </xdr:nvSpPr>
      <xdr:spPr bwMode="auto">
        <a:xfrm>
          <a:off x="6662486" y="47625"/>
          <a:ext cx="723900" cy="190500"/>
        </a:xfrm>
        <a:prstGeom prst="bevel">
          <a:avLst>
            <a:gd name="adj" fmla="val 12500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Stages</a:t>
          </a:r>
          <a:endParaRPr lang="fr-FR"/>
        </a:p>
      </xdr:txBody>
    </xdr:sp>
    <xdr:clientData/>
  </xdr:twoCellAnchor>
  <xdr:twoCellAnchor>
    <xdr:from>
      <xdr:col>6</xdr:col>
      <xdr:colOff>438150</xdr:colOff>
      <xdr:row>0</xdr:row>
      <xdr:rowOff>295275</xdr:rowOff>
    </xdr:from>
    <xdr:to>
      <xdr:col>7</xdr:col>
      <xdr:colOff>342900</xdr:colOff>
      <xdr:row>0</xdr:row>
      <xdr:rowOff>485775</xdr:rowOff>
    </xdr:to>
    <xdr:sp macro="" textlink="">
      <xdr:nvSpPr>
        <xdr:cNvPr id="7" name="AutoShape 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8300-000007000000}"/>
            </a:ext>
          </a:extLst>
        </xdr:cNvPr>
        <xdr:cNvSpPr>
          <a:spLocks noChangeArrowheads="1"/>
        </xdr:cNvSpPr>
      </xdr:nvSpPr>
      <xdr:spPr bwMode="auto">
        <a:xfrm>
          <a:off x="5972175" y="295275"/>
          <a:ext cx="609600" cy="190500"/>
        </a:xfrm>
        <a:prstGeom prst="bevel">
          <a:avLst>
            <a:gd name="adj" fmla="val 1250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Manœuvre </a:t>
          </a:r>
          <a:endParaRPr lang="fr-FR"/>
        </a:p>
      </xdr:txBody>
    </xdr:sp>
    <xdr:clientData/>
  </xdr:twoCellAnchor>
  <xdr:twoCellAnchor>
    <xdr:from>
      <xdr:col>8</xdr:col>
      <xdr:colOff>847725</xdr:colOff>
      <xdr:row>0</xdr:row>
      <xdr:rowOff>285249</xdr:rowOff>
    </xdr:from>
    <xdr:to>
      <xdr:col>9</xdr:col>
      <xdr:colOff>514350</xdr:colOff>
      <xdr:row>0</xdr:row>
      <xdr:rowOff>485274</xdr:rowOff>
    </xdr:to>
    <xdr:sp macro="" textlink="">
      <xdr:nvSpPr>
        <xdr:cNvPr id="8" name="AutoShape 10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8300-000008000000}"/>
            </a:ext>
          </a:extLst>
        </xdr:cNvPr>
        <xdr:cNvSpPr>
          <a:spLocks noChangeArrowheads="1"/>
        </xdr:cNvSpPr>
      </xdr:nvSpPr>
      <xdr:spPr bwMode="auto">
        <a:xfrm>
          <a:off x="7465093" y="285249"/>
          <a:ext cx="619125" cy="200025"/>
        </a:xfrm>
        <a:prstGeom prst="bevel">
          <a:avLst>
            <a:gd name="adj" fmla="val 12500"/>
          </a:avLst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Tests </a:t>
          </a:r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436145</xdr:colOff>
      <xdr:row>0</xdr:row>
      <xdr:rowOff>447675</xdr:rowOff>
    </xdr:to>
    <xdr:sp macro="" textlink="">
      <xdr:nvSpPr>
        <xdr:cNvPr id="10" name="AutoShape 5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83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428750" cy="447675"/>
        </a:xfrm>
        <a:prstGeom prst="bevel">
          <a:avLst>
            <a:gd name="adj" fmla="val 12500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Retour accueil</a:t>
          </a:r>
          <a:endParaRPr lang="fr-FR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0</xdr:row>
      <xdr:rowOff>47625</xdr:rowOff>
    </xdr:from>
    <xdr:to>
      <xdr:col>8</xdr:col>
      <xdr:colOff>285750</xdr:colOff>
      <xdr:row>0</xdr:row>
      <xdr:rowOff>228600</xdr:rowOff>
    </xdr:to>
    <xdr:sp macro="" textlink="">
      <xdr:nvSpPr>
        <xdr:cNvPr id="2" name="AutoShap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8400-000002000000}"/>
            </a:ext>
          </a:extLst>
        </xdr:cNvPr>
        <xdr:cNvSpPr>
          <a:spLocks noChangeArrowheads="1"/>
        </xdr:cNvSpPr>
      </xdr:nvSpPr>
      <xdr:spPr bwMode="auto">
        <a:xfrm>
          <a:off x="7677150" y="47625"/>
          <a:ext cx="657225" cy="180975"/>
        </a:xfrm>
        <a:prstGeom prst="bevel">
          <a:avLst>
            <a:gd name="adj" fmla="val 12500"/>
          </a:avLst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Conduite</a:t>
          </a:r>
          <a:endParaRPr lang="fr-FR"/>
        </a:p>
      </xdr:txBody>
    </xdr:sp>
    <xdr:clientData/>
  </xdr:twoCellAnchor>
  <xdr:twoCellAnchor>
    <xdr:from>
      <xdr:col>8</xdr:col>
      <xdr:colOff>323850</xdr:colOff>
      <xdr:row>0</xdr:row>
      <xdr:rowOff>295275</xdr:rowOff>
    </xdr:from>
    <xdr:to>
      <xdr:col>9</xdr:col>
      <xdr:colOff>180975</xdr:colOff>
      <xdr:row>0</xdr:row>
      <xdr:rowOff>485775</xdr:rowOff>
    </xdr:to>
    <xdr:sp macro="" textlink="">
      <xdr:nvSpPr>
        <xdr:cNvPr id="3" name="AutoShape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8400-000003000000}"/>
            </a:ext>
          </a:extLst>
        </xdr:cNvPr>
        <xdr:cNvSpPr>
          <a:spLocks noChangeArrowheads="1"/>
        </xdr:cNvSpPr>
      </xdr:nvSpPr>
      <xdr:spPr bwMode="auto">
        <a:xfrm>
          <a:off x="8372475" y="295275"/>
          <a:ext cx="695325" cy="190500"/>
        </a:xfrm>
        <a:prstGeom prst="bevel">
          <a:avLst>
            <a:gd name="adj" fmla="val 12500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Instruction</a:t>
          </a:r>
          <a:endParaRPr lang="fr-FR"/>
        </a:p>
      </xdr:txBody>
    </xdr:sp>
    <xdr:clientData/>
  </xdr:twoCellAnchor>
  <xdr:twoCellAnchor>
    <xdr:from>
      <xdr:col>9</xdr:col>
      <xdr:colOff>209550</xdr:colOff>
      <xdr:row>0</xdr:row>
      <xdr:rowOff>47625</xdr:rowOff>
    </xdr:from>
    <xdr:to>
      <xdr:col>10</xdr:col>
      <xdr:colOff>104775</xdr:colOff>
      <xdr:row>0</xdr:row>
      <xdr:rowOff>228600</xdr:rowOff>
    </xdr:to>
    <xdr:sp macro="" textlink="">
      <xdr:nvSpPr>
        <xdr:cNvPr id="4" name="AutoShape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8400-000004000000}"/>
            </a:ext>
          </a:extLst>
        </xdr:cNvPr>
        <xdr:cNvSpPr>
          <a:spLocks noChangeArrowheads="1"/>
        </xdr:cNvSpPr>
      </xdr:nvSpPr>
      <xdr:spPr bwMode="auto">
        <a:xfrm>
          <a:off x="9096375" y="47625"/>
          <a:ext cx="657225" cy="180975"/>
        </a:xfrm>
        <a:prstGeom prst="bevel">
          <a:avLst>
            <a:gd name="adj" fmla="val 12500"/>
          </a:avLst>
        </a:prstGeom>
        <a:solidFill>
          <a:srgbClr val="FF99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Tirs </a:t>
          </a:r>
          <a:endParaRPr lang="fr-FR"/>
        </a:p>
      </xdr:txBody>
    </xdr:sp>
    <xdr:clientData/>
  </xdr:twoCellAnchor>
  <xdr:twoCellAnchor>
    <xdr:from>
      <xdr:col>6</xdr:col>
      <xdr:colOff>457200</xdr:colOff>
      <xdr:row>0</xdr:row>
      <xdr:rowOff>47625</xdr:rowOff>
    </xdr:from>
    <xdr:to>
      <xdr:col>7</xdr:col>
      <xdr:colOff>361950</xdr:colOff>
      <xdr:row>0</xdr:row>
      <xdr:rowOff>228600</xdr:rowOff>
    </xdr:to>
    <xdr:sp macro="" textlink="">
      <xdr:nvSpPr>
        <xdr:cNvPr id="5" name="AutoShape 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8400-000005000000}"/>
            </a:ext>
          </a:extLst>
        </xdr:cNvPr>
        <xdr:cNvSpPr>
          <a:spLocks noChangeArrowheads="1"/>
        </xdr:cNvSpPr>
      </xdr:nvSpPr>
      <xdr:spPr bwMode="auto">
        <a:xfrm>
          <a:off x="6981825" y="47625"/>
          <a:ext cx="666750" cy="180975"/>
        </a:xfrm>
        <a:prstGeom prst="bevel">
          <a:avLst>
            <a:gd name="adj" fmla="val 12500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Rens</a:t>
          </a:r>
          <a:endParaRPr lang="fr-FR"/>
        </a:p>
      </xdr:txBody>
    </xdr:sp>
    <xdr:clientData/>
  </xdr:twoCellAnchor>
  <xdr:twoCellAnchor>
    <xdr:from>
      <xdr:col>8</xdr:col>
      <xdr:colOff>314325</xdr:colOff>
      <xdr:row>0</xdr:row>
      <xdr:rowOff>47625</xdr:rowOff>
    </xdr:from>
    <xdr:to>
      <xdr:col>9</xdr:col>
      <xdr:colOff>190500</xdr:colOff>
      <xdr:row>0</xdr:row>
      <xdr:rowOff>238125</xdr:rowOff>
    </xdr:to>
    <xdr:sp macro="" textlink="">
      <xdr:nvSpPr>
        <xdr:cNvPr id="6" name="AutoShape 8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8400-000006000000}"/>
            </a:ext>
          </a:extLst>
        </xdr:cNvPr>
        <xdr:cNvSpPr>
          <a:spLocks noChangeArrowheads="1"/>
        </xdr:cNvSpPr>
      </xdr:nvSpPr>
      <xdr:spPr bwMode="auto">
        <a:xfrm>
          <a:off x="8362950" y="47625"/>
          <a:ext cx="714375" cy="190500"/>
        </a:xfrm>
        <a:prstGeom prst="bevel">
          <a:avLst>
            <a:gd name="adj" fmla="val 12500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Stages</a:t>
          </a:r>
          <a:endParaRPr lang="fr-FR"/>
        </a:p>
      </xdr:txBody>
    </xdr:sp>
    <xdr:clientData/>
  </xdr:twoCellAnchor>
  <xdr:twoCellAnchor>
    <xdr:from>
      <xdr:col>6</xdr:col>
      <xdr:colOff>466725</xdr:colOff>
      <xdr:row>0</xdr:row>
      <xdr:rowOff>295275</xdr:rowOff>
    </xdr:from>
    <xdr:to>
      <xdr:col>7</xdr:col>
      <xdr:colOff>371475</xdr:colOff>
      <xdr:row>0</xdr:row>
      <xdr:rowOff>485775</xdr:rowOff>
    </xdr:to>
    <xdr:sp macro="" textlink="">
      <xdr:nvSpPr>
        <xdr:cNvPr id="7" name="AutoShape 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8400-000007000000}"/>
            </a:ext>
          </a:extLst>
        </xdr:cNvPr>
        <xdr:cNvSpPr>
          <a:spLocks noChangeArrowheads="1"/>
        </xdr:cNvSpPr>
      </xdr:nvSpPr>
      <xdr:spPr bwMode="auto">
        <a:xfrm>
          <a:off x="6991350" y="295275"/>
          <a:ext cx="666750" cy="190500"/>
        </a:xfrm>
        <a:prstGeom prst="bevel">
          <a:avLst>
            <a:gd name="adj" fmla="val 1250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Manœuvre </a:t>
          </a:r>
          <a:endParaRPr lang="fr-FR"/>
        </a:p>
      </xdr:txBody>
    </xdr:sp>
    <xdr:clientData/>
  </xdr:twoCellAnchor>
  <xdr:twoCellAnchor>
    <xdr:from>
      <xdr:col>9</xdr:col>
      <xdr:colOff>219075</xdr:colOff>
      <xdr:row>0</xdr:row>
      <xdr:rowOff>295275</xdr:rowOff>
    </xdr:from>
    <xdr:to>
      <xdr:col>10</xdr:col>
      <xdr:colOff>123825</xdr:colOff>
      <xdr:row>0</xdr:row>
      <xdr:rowOff>485775</xdr:rowOff>
    </xdr:to>
    <xdr:sp macro="" textlink="">
      <xdr:nvSpPr>
        <xdr:cNvPr id="8" name="AutoShape 10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8400-000008000000}"/>
            </a:ext>
          </a:extLst>
        </xdr:cNvPr>
        <xdr:cNvSpPr>
          <a:spLocks noChangeArrowheads="1"/>
        </xdr:cNvSpPr>
      </xdr:nvSpPr>
      <xdr:spPr bwMode="auto">
        <a:xfrm>
          <a:off x="9105900" y="295275"/>
          <a:ext cx="666750" cy="190500"/>
        </a:xfrm>
        <a:prstGeom prst="bevel">
          <a:avLst>
            <a:gd name="adj" fmla="val 12500"/>
          </a:avLst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Tests </a:t>
          </a:r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436145</xdr:colOff>
      <xdr:row>0</xdr:row>
      <xdr:rowOff>447675</xdr:rowOff>
    </xdr:to>
    <xdr:sp macro="" textlink="">
      <xdr:nvSpPr>
        <xdr:cNvPr id="10" name="AutoShape 5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84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428750" cy="447675"/>
        </a:xfrm>
        <a:prstGeom prst="bevel">
          <a:avLst>
            <a:gd name="adj" fmla="val 12500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Retour accueil</a:t>
          </a:r>
          <a:endParaRPr lang="fr-FR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371475</xdr:colOff>
      <xdr:row>0</xdr:row>
      <xdr:rowOff>304800</xdr:rowOff>
    </xdr:from>
    <xdr:to>
      <xdr:col>8</xdr:col>
      <xdr:colOff>266700</xdr:colOff>
      <xdr:row>0</xdr:row>
      <xdr:rowOff>495300</xdr:rowOff>
    </xdr:to>
    <xdr:sp macro="" textlink="">
      <xdr:nvSpPr>
        <xdr:cNvPr id="2" name="AutoShap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8500-000002000000}"/>
            </a:ext>
          </a:extLst>
        </xdr:cNvPr>
        <xdr:cNvSpPr>
          <a:spLocks noChangeArrowheads="1"/>
        </xdr:cNvSpPr>
      </xdr:nvSpPr>
      <xdr:spPr bwMode="auto">
        <a:xfrm>
          <a:off x="5695950" y="304800"/>
          <a:ext cx="438150" cy="190500"/>
        </a:xfrm>
        <a:prstGeom prst="bevel">
          <a:avLst>
            <a:gd name="adj" fmla="val 12500"/>
          </a:avLst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NRBC</a:t>
          </a:r>
          <a:endParaRPr lang="fr-FR"/>
        </a:p>
      </xdr:txBody>
    </xdr:sp>
    <xdr:clientData/>
  </xdr:twoCellAnchor>
  <xdr:twoCellAnchor>
    <xdr:from>
      <xdr:col>7</xdr:col>
      <xdr:colOff>361950</xdr:colOff>
      <xdr:row>0</xdr:row>
      <xdr:rowOff>66675</xdr:rowOff>
    </xdr:from>
    <xdr:to>
      <xdr:col>8</xdr:col>
      <xdr:colOff>257175</xdr:colOff>
      <xdr:row>0</xdr:row>
      <xdr:rowOff>257175</xdr:rowOff>
    </xdr:to>
    <xdr:sp macro="" textlink="">
      <xdr:nvSpPr>
        <xdr:cNvPr id="3" name="AutoShap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8500-000003000000}"/>
            </a:ext>
          </a:extLst>
        </xdr:cNvPr>
        <xdr:cNvSpPr>
          <a:spLocks noChangeArrowheads="1"/>
        </xdr:cNvSpPr>
      </xdr:nvSpPr>
      <xdr:spPr bwMode="auto">
        <a:xfrm>
          <a:off x="5686425" y="66675"/>
          <a:ext cx="438150" cy="190500"/>
        </a:xfrm>
        <a:prstGeom prst="bevel">
          <a:avLst>
            <a:gd name="adj" fmla="val 12500"/>
          </a:avLst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Conduite</a:t>
          </a:r>
          <a:endParaRPr lang="fr-FR"/>
        </a:p>
      </xdr:txBody>
    </xdr:sp>
    <xdr:clientData/>
  </xdr:twoCellAnchor>
  <xdr:twoCellAnchor>
    <xdr:from>
      <xdr:col>9</xdr:col>
      <xdr:colOff>257175</xdr:colOff>
      <xdr:row>0</xdr:row>
      <xdr:rowOff>66675</xdr:rowOff>
    </xdr:from>
    <xdr:to>
      <xdr:col>10</xdr:col>
      <xdr:colOff>152400</xdr:colOff>
      <xdr:row>0</xdr:row>
      <xdr:rowOff>257175</xdr:rowOff>
    </xdr:to>
    <xdr:sp macro="" textlink="">
      <xdr:nvSpPr>
        <xdr:cNvPr id="4" name="AutoShape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8500-000004000000}"/>
            </a:ext>
          </a:extLst>
        </xdr:cNvPr>
        <xdr:cNvSpPr>
          <a:spLocks noChangeArrowheads="1"/>
        </xdr:cNvSpPr>
      </xdr:nvSpPr>
      <xdr:spPr bwMode="auto">
        <a:xfrm>
          <a:off x="6753225" y="66675"/>
          <a:ext cx="476250" cy="190500"/>
        </a:xfrm>
        <a:prstGeom prst="bevel">
          <a:avLst>
            <a:gd name="adj" fmla="val 12500"/>
          </a:avLst>
        </a:prstGeom>
        <a:solidFill>
          <a:srgbClr val="FF99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Tirs </a:t>
          </a:r>
          <a:endParaRPr lang="fr-FR"/>
        </a:p>
      </xdr:txBody>
    </xdr:sp>
    <xdr:clientData/>
  </xdr:twoCellAnchor>
  <xdr:twoCellAnchor>
    <xdr:from>
      <xdr:col>6</xdr:col>
      <xdr:colOff>571500</xdr:colOff>
      <xdr:row>0</xdr:row>
      <xdr:rowOff>66675</xdr:rowOff>
    </xdr:from>
    <xdr:to>
      <xdr:col>7</xdr:col>
      <xdr:colOff>333375</xdr:colOff>
      <xdr:row>0</xdr:row>
      <xdr:rowOff>257175</xdr:rowOff>
    </xdr:to>
    <xdr:sp macro="" textlink="">
      <xdr:nvSpPr>
        <xdr:cNvPr id="5" name="AutoShape 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8500-000005000000}"/>
            </a:ext>
          </a:extLst>
        </xdr:cNvPr>
        <xdr:cNvSpPr>
          <a:spLocks noChangeArrowheads="1"/>
        </xdr:cNvSpPr>
      </xdr:nvSpPr>
      <xdr:spPr bwMode="auto">
        <a:xfrm>
          <a:off x="4991100" y="66675"/>
          <a:ext cx="666750" cy="190500"/>
        </a:xfrm>
        <a:prstGeom prst="bevel">
          <a:avLst>
            <a:gd name="adj" fmla="val 12500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Rens</a:t>
          </a:r>
          <a:endParaRPr lang="fr-FR"/>
        </a:p>
      </xdr:txBody>
    </xdr:sp>
    <xdr:clientData/>
  </xdr:twoCellAnchor>
  <xdr:twoCellAnchor>
    <xdr:from>
      <xdr:col>8</xdr:col>
      <xdr:colOff>285750</xdr:colOff>
      <xdr:row>0</xdr:row>
      <xdr:rowOff>66675</xdr:rowOff>
    </xdr:from>
    <xdr:to>
      <xdr:col>9</xdr:col>
      <xdr:colOff>238125</xdr:colOff>
      <xdr:row>0</xdr:row>
      <xdr:rowOff>257175</xdr:rowOff>
    </xdr:to>
    <xdr:sp macro="" textlink="">
      <xdr:nvSpPr>
        <xdr:cNvPr id="6" name="AutoShape 8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8500-000006000000}"/>
            </a:ext>
          </a:extLst>
        </xdr:cNvPr>
        <xdr:cNvSpPr>
          <a:spLocks noChangeArrowheads="1"/>
        </xdr:cNvSpPr>
      </xdr:nvSpPr>
      <xdr:spPr bwMode="auto">
        <a:xfrm>
          <a:off x="6153150" y="66675"/>
          <a:ext cx="581025" cy="190500"/>
        </a:xfrm>
        <a:prstGeom prst="bevel">
          <a:avLst>
            <a:gd name="adj" fmla="val 12500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Stages</a:t>
          </a:r>
          <a:endParaRPr lang="fr-FR"/>
        </a:p>
      </xdr:txBody>
    </xdr:sp>
    <xdr:clientData/>
  </xdr:twoCellAnchor>
  <xdr:twoCellAnchor>
    <xdr:from>
      <xdr:col>6</xdr:col>
      <xdr:colOff>581025</xdr:colOff>
      <xdr:row>0</xdr:row>
      <xdr:rowOff>304800</xdr:rowOff>
    </xdr:from>
    <xdr:to>
      <xdr:col>7</xdr:col>
      <xdr:colOff>342900</xdr:colOff>
      <xdr:row>0</xdr:row>
      <xdr:rowOff>504825</xdr:rowOff>
    </xdr:to>
    <xdr:sp macro="" textlink="">
      <xdr:nvSpPr>
        <xdr:cNvPr id="7" name="AutoShape 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8500-000007000000}"/>
            </a:ext>
          </a:extLst>
        </xdr:cNvPr>
        <xdr:cNvSpPr>
          <a:spLocks noChangeArrowheads="1"/>
        </xdr:cNvSpPr>
      </xdr:nvSpPr>
      <xdr:spPr bwMode="auto">
        <a:xfrm>
          <a:off x="5000625" y="304800"/>
          <a:ext cx="666750" cy="200025"/>
        </a:xfrm>
        <a:prstGeom prst="bevel">
          <a:avLst>
            <a:gd name="adj" fmla="val 1250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Manœuvre </a:t>
          </a:r>
          <a:endParaRPr lang="fr-FR"/>
        </a:p>
      </xdr:txBody>
    </xdr:sp>
    <xdr:clientData/>
  </xdr:twoCellAnchor>
  <xdr:twoCellAnchor>
    <xdr:from>
      <xdr:col>9</xdr:col>
      <xdr:colOff>266700</xdr:colOff>
      <xdr:row>0</xdr:row>
      <xdr:rowOff>304800</xdr:rowOff>
    </xdr:from>
    <xdr:to>
      <xdr:col>10</xdr:col>
      <xdr:colOff>171450</xdr:colOff>
      <xdr:row>0</xdr:row>
      <xdr:rowOff>504825</xdr:rowOff>
    </xdr:to>
    <xdr:sp macro="" textlink="">
      <xdr:nvSpPr>
        <xdr:cNvPr id="8" name="AutoShape 10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8500-000008000000}"/>
            </a:ext>
          </a:extLst>
        </xdr:cNvPr>
        <xdr:cNvSpPr>
          <a:spLocks noChangeArrowheads="1"/>
        </xdr:cNvSpPr>
      </xdr:nvSpPr>
      <xdr:spPr bwMode="auto">
        <a:xfrm>
          <a:off x="6762750" y="304800"/>
          <a:ext cx="485775" cy="200025"/>
        </a:xfrm>
        <a:prstGeom prst="bevel">
          <a:avLst>
            <a:gd name="adj" fmla="val 12500"/>
          </a:avLst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Tests </a:t>
          </a:r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967539</xdr:colOff>
      <xdr:row>0</xdr:row>
      <xdr:rowOff>447675</xdr:rowOff>
    </xdr:to>
    <xdr:sp macro="" textlink="">
      <xdr:nvSpPr>
        <xdr:cNvPr id="10" name="AutoShape 5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85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428750" cy="447675"/>
        </a:xfrm>
        <a:prstGeom prst="bevel">
          <a:avLst>
            <a:gd name="adj" fmla="val 12500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fr-FR" sz="12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Retour accueil</a:t>
          </a:r>
          <a:endParaRPr kumimoji="0" lang="fr-FR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0</xdr:row>
      <xdr:rowOff>276225</xdr:rowOff>
    </xdr:from>
    <xdr:to>
      <xdr:col>8</xdr:col>
      <xdr:colOff>295275</xdr:colOff>
      <xdr:row>0</xdr:row>
      <xdr:rowOff>466725</xdr:rowOff>
    </xdr:to>
    <xdr:sp macro="" textlink="">
      <xdr:nvSpPr>
        <xdr:cNvPr id="2" name="AutoShap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8600-000002000000}"/>
            </a:ext>
          </a:extLst>
        </xdr:cNvPr>
        <xdr:cNvSpPr>
          <a:spLocks noChangeArrowheads="1"/>
        </xdr:cNvSpPr>
      </xdr:nvSpPr>
      <xdr:spPr bwMode="auto">
        <a:xfrm>
          <a:off x="7219950" y="276225"/>
          <a:ext cx="971550" cy="190500"/>
        </a:xfrm>
        <a:prstGeom prst="bevel">
          <a:avLst>
            <a:gd name="adj" fmla="val 12500"/>
          </a:avLst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NRBC</a:t>
          </a:r>
          <a:endParaRPr lang="fr-FR"/>
        </a:p>
      </xdr:txBody>
    </xdr:sp>
    <xdr:clientData/>
  </xdr:twoCellAnchor>
  <xdr:twoCellAnchor>
    <xdr:from>
      <xdr:col>7</xdr:col>
      <xdr:colOff>447675</xdr:colOff>
      <xdr:row>0</xdr:row>
      <xdr:rowOff>38100</xdr:rowOff>
    </xdr:from>
    <xdr:to>
      <xdr:col>8</xdr:col>
      <xdr:colOff>285750</xdr:colOff>
      <xdr:row>0</xdr:row>
      <xdr:rowOff>219075</xdr:rowOff>
    </xdr:to>
    <xdr:sp macro="" textlink="">
      <xdr:nvSpPr>
        <xdr:cNvPr id="3" name="AutoShape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8600-000003000000}"/>
            </a:ext>
          </a:extLst>
        </xdr:cNvPr>
        <xdr:cNvSpPr>
          <a:spLocks noChangeArrowheads="1"/>
        </xdr:cNvSpPr>
      </xdr:nvSpPr>
      <xdr:spPr bwMode="auto">
        <a:xfrm>
          <a:off x="7210425" y="38100"/>
          <a:ext cx="971550" cy="180975"/>
        </a:xfrm>
        <a:prstGeom prst="bevel">
          <a:avLst>
            <a:gd name="adj" fmla="val 12500"/>
          </a:avLst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Conduite</a:t>
          </a:r>
          <a:endParaRPr lang="fr-FR"/>
        </a:p>
      </xdr:txBody>
    </xdr:sp>
    <xdr:clientData/>
  </xdr:twoCellAnchor>
  <xdr:twoCellAnchor>
    <xdr:from>
      <xdr:col>8</xdr:col>
      <xdr:colOff>323850</xdr:colOff>
      <xdr:row>0</xdr:row>
      <xdr:rowOff>276225</xdr:rowOff>
    </xdr:from>
    <xdr:to>
      <xdr:col>9</xdr:col>
      <xdr:colOff>257175</xdr:colOff>
      <xdr:row>0</xdr:row>
      <xdr:rowOff>485775</xdr:rowOff>
    </xdr:to>
    <xdr:sp macro="" textlink="">
      <xdr:nvSpPr>
        <xdr:cNvPr id="4" name="AutoShape 9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8600-000004000000}"/>
            </a:ext>
          </a:extLst>
        </xdr:cNvPr>
        <xdr:cNvSpPr>
          <a:spLocks noChangeArrowheads="1"/>
        </xdr:cNvSpPr>
      </xdr:nvSpPr>
      <xdr:spPr bwMode="auto">
        <a:xfrm>
          <a:off x="8220075" y="276225"/>
          <a:ext cx="895350" cy="209550"/>
        </a:xfrm>
        <a:prstGeom prst="bevel">
          <a:avLst>
            <a:gd name="adj" fmla="val 12500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Instruction</a:t>
          </a:r>
          <a:endParaRPr lang="fr-FR"/>
        </a:p>
      </xdr:txBody>
    </xdr:sp>
    <xdr:clientData/>
  </xdr:twoCellAnchor>
  <xdr:twoCellAnchor>
    <xdr:from>
      <xdr:col>6</xdr:col>
      <xdr:colOff>514350</xdr:colOff>
      <xdr:row>0</xdr:row>
      <xdr:rowOff>38100</xdr:rowOff>
    </xdr:from>
    <xdr:to>
      <xdr:col>7</xdr:col>
      <xdr:colOff>419100</xdr:colOff>
      <xdr:row>0</xdr:row>
      <xdr:rowOff>219075</xdr:rowOff>
    </xdr:to>
    <xdr:sp macro="" textlink="">
      <xdr:nvSpPr>
        <xdr:cNvPr id="5" name="AutoShape 1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8600-000005000000}"/>
            </a:ext>
          </a:extLst>
        </xdr:cNvPr>
        <xdr:cNvSpPr>
          <a:spLocks noChangeArrowheads="1"/>
        </xdr:cNvSpPr>
      </xdr:nvSpPr>
      <xdr:spPr bwMode="auto">
        <a:xfrm>
          <a:off x="6353175" y="38100"/>
          <a:ext cx="828675" cy="180975"/>
        </a:xfrm>
        <a:prstGeom prst="bevel">
          <a:avLst>
            <a:gd name="adj" fmla="val 12500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Rens</a:t>
          </a:r>
          <a:endParaRPr lang="fr-FR"/>
        </a:p>
      </xdr:txBody>
    </xdr:sp>
    <xdr:clientData/>
  </xdr:twoCellAnchor>
  <xdr:twoCellAnchor>
    <xdr:from>
      <xdr:col>8</xdr:col>
      <xdr:colOff>314325</xdr:colOff>
      <xdr:row>0</xdr:row>
      <xdr:rowOff>38100</xdr:rowOff>
    </xdr:from>
    <xdr:to>
      <xdr:col>9</xdr:col>
      <xdr:colOff>266700</xdr:colOff>
      <xdr:row>0</xdr:row>
      <xdr:rowOff>228600</xdr:rowOff>
    </xdr:to>
    <xdr:sp macro="" textlink="">
      <xdr:nvSpPr>
        <xdr:cNvPr id="6" name="AutoShape 12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8600-000006000000}"/>
            </a:ext>
          </a:extLst>
        </xdr:cNvPr>
        <xdr:cNvSpPr>
          <a:spLocks noChangeArrowheads="1"/>
        </xdr:cNvSpPr>
      </xdr:nvSpPr>
      <xdr:spPr bwMode="auto">
        <a:xfrm>
          <a:off x="8210550" y="38100"/>
          <a:ext cx="914400" cy="190500"/>
        </a:xfrm>
        <a:prstGeom prst="bevel">
          <a:avLst>
            <a:gd name="adj" fmla="val 12500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Stages</a:t>
          </a:r>
          <a:endParaRPr lang="fr-FR"/>
        </a:p>
      </xdr:txBody>
    </xdr:sp>
    <xdr:clientData/>
  </xdr:twoCellAnchor>
  <xdr:twoCellAnchor>
    <xdr:from>
      <xdr:col>6</xdr:col>
      <xdr:colOff>523875</xdr:colOff>
      <xdr:row>0</xdr:row>
      <xdr:rowOff>276225</xdr:rowOff>
    </xdr:from>
    <xdr:to>
      <xdr:col>7</xdr:col>
      <xdr:colOff>428625</xdr:colOff>
      <xdr:row>0</xdr:row>
      <xdr:rowOff>485775</xdr:rowOff>
    </xdr:to>
    <xdr:sp macro="" textlink="">
      <xdr:nvSpPr>
        <xdr:cNvPr id="7" name="AutoShape 13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8600-000007000000}"/>
            </a:ext>
          </a:extLst>
        </xdr:cNvPr>
        <xdr:cNvSpPr>
          <a:spLocks noChangeArrowheads="1"/>
        </xdr:cNvSpPr>
      </xdr:nvSpPr>
      <xdr:spPr bwMode="auto">
        <a:xfrm>
          <a:off x="6362700" y="276225"/>
          <a:ext cx="828675" cy="209550"/>
        </a:xfrm>
        <a:prstGeom prst="bevel">
          <a:avLst>
            <a:gd name="adj" fmla="val 1250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Manœuvre </a:t>
          </a:r>
          <a:endParaRPr lang="fr-FR"/>
        </a:p>
      </xdr:txBody>
    </xdr:sp>
    <xdr:clientData/>
  </xdr:twoCellAnchor>
  <xdr:twoCellAnchor>
    <xdr:from>
      <xdr:col>9</xdr:col>
      <xdr:colOff>295275</xdr:colOff>
      <xdr:row>0</xdr:row>
      <xdr:rowOff>276225</xdr:rowOff>
    </xdr:from>
    <xdr:to>
      <xdr:col>10</xdr:col>
      <xdr:colOff>200025</xdr:colOff>
      <xdr:row>0</xdr:row>
      <xdr:rowOff>485775</xdr:rowOff>
    </xdr:to>
    <xdr:sp macro="" textlink="">
      <xdr:nvSpPr>
        <xdr:cNvPr id="8" name="AutoShape 14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8600-000008000000}"/>
            </a:ext>
          </a:extLst>
        </xdr:cNvPr>
        <xdr:cNvSpPr>
          <a:spLocks noChangeArrowheads="1"/>
        </xdr:cNvSpPr>
      </xdr:nvSpPr>
      <xdr:spPr bwMode="auto">
        <a:xfrm>
          <a:off x="9153525" y="276225"/>
          <a:ext cx="923925" cy="209550"/>
        </a:xfrm>
        <a:prstGeom prst="bevel">
          <a:avLst>
            <a:gd name="adj" fmla="val 12500"/>
          </a:avLst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Tests </a:t>
          </a:r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773906</xdr:colOff>
      <xdr:row>0</xdr:row>
      <xdr:rowOff>447675</xdr:rowOff>
    </xdr:to>
    <xdr:sp macro="" textlink="">
      <xdr:nvSpPr>
        <xdr:cNvPr id="10" name="AutoShape 5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86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428750" cy="447675"/>
        </a:xfrm>
        <a:prstGeom prst="bevel">
          <a:avLst>
            <a:gd name="adj" fmla="val 12500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Retour accueil</a:t>
          </a:r>
          <a:endParaRPr lang="fr-FR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</xdr:colOff>
      <xdr:row>0</xdr:row>
      <xdr:rowOff>0</xdr:rowOff>
    </xdr:from>
    <xdr:to>
      <xdr:col>14</xdr:col>
      <xdr:colOff>0</xdr:colOff>
      <xdr:row>2</xdr:row>
      <xdr:rowOff>342900</xdr:rowOff>
    </xdr:to>
    <xdr:sp macro="" textlink="">
      <xdr:nvSpPr>
        <xdr:cNvPr id="2" name="AutoShape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8700-000002000000}"/>
            </a:ext>
          </a:extLst>
        </xdr:cNvPr>
        <xdr:cNvSpPr>
          <a:spLocks noChangeArrowheads="1"/>
        </xdr:cNvSpPr>
      </xdr:nvSpPr>
      <xdr:spPr bwMode="auto">
        <a:xfrm>
          <a:off x="12306300" y="0"/>
          <a:ext cx="1504950" cy="1028700"/>
        </a:xfrm>
        <a:prstGeom prst="bevel">
          <a:avLst>
            <a:gd name="adj" fmla="val 12500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Retour accueil</a:t>
          </a:r>
          <a:endParaRPr lang="fr-FR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38100</xdr:colOff>
      <xdr:row>1</xdr:row>
      <xdr:rowOff>9525</xdr:rowOff>
    </xdr:from>
    <xdr:to>
      <xdr:col>26</xdr:col>
      <xdr:colOff>628650</xdr:colOff>
      <xdr:row>2</xdr:row>
      <xdr:rowOff>85725</xdr:rowOff>
    </xdr:to>
    <xdr:sp macro="" textlink="">
      <xdr:nvSpPr>
        <xdr:cNvPr id="2" name="AutoShape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8800-000002000000}"/>
            </a:ext>
          </a:extLst>
        </xdr:cNvPr>
        <xdr:cNvSpPr>
          <a:spLocks noChangeArrowheads="1"/>
        </xdr:cNvSpPr>
      </xdr:nvSpPr>
      <xdr:spPr bwMode="auto">
        <a:xfrm>
          <a:off x="7261860" y="161925"/>
          <a:ext cx="1276350" cy="266700"/>
        </a:xfrm>
        <a:prstGeom prst="bevel">
          <a:avLst>
            <a:gd name="adj" fmla="val 12500"/>
          </a:avLst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Retour accueil</a:t>
          </a:r>
          <a:endParaRPr lang="fr-FR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udrey\AppData\Local\Temp\decal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CO%20COMPAGNIE\COMPAGNIE%202018-2019\C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ALER"/>
    </sheetNames>
    <sheetDataSet>
      <sheetData sheetId="0">
        <row r="7">
          <cell r="B7">
            <v>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M off"/>
      <sheetName val="Accueil"/>
      <sheetName val="ANN TEL"/>
      <sheetName val="3°Cie"/>
      <sheetName val="TUEM"/>
      <sheetName val="SPA S4"/>
      <sheetName val="PERMISSION"/>
      <sheetName val="RENS MILI"/>
      <sheetName val="Permis"/>
      <sheetName val="DIP ET QUALIF CIVIL"/>
      <sheetName val="Examens militaires"/>
      <sheetName val="CCPM"/>
      <sheetName val="PERM INDIV"/>
      <sheetName val="PERM COLLECTIVE"/>
      <sheetName val="FEUILLE DE RENS CADRE - MDR"/>
      <sheetName val="NOM"/>
      <sheetName val="FEUILLE OPEX"/>
      <sheetName val="NOMS"/>
      <sheetName val="L I"/>
      <sheetName val="VMP"/>
      <sheetName val="Accueil (2)"/>
      <sheetName val="Manoeuv"/>
      <sheetName val="Valeur athl"/>
      <sheetName val="Stage"/>
      <sheetName val="conduite"/>
      <sheetName val="nrbc"/>
      <sheetName val="Instructi"/>
      <sheetName val="Tirs"/>
      <sheetName val="Liste globale"/>
      <sheetName val="1 (2)"/>
      <sheetName val="REF TENUES "/>
      <sheetName val="Pantalon F2"/>
      <sheetName val="Veste F2"/>
      <sheetName val="Pantalon T1"/>
      <sheetName val="veste T1"/>
      <sheetName val="pantalon T3"/>
      <sheetName val="veste T3"/>
      <sheetName val="pantalon T4S1"/>
      <sheetName val="veste T4S1"/>
      <sheetName val="pantalon T4S2"/>
      <sheetName val="veste T4S2"/>
      <sheetName val="TABLEAU DE CALCUL F2 A T3"/>
      <sheetName val="TABLEAU DE CALCUL F2 A T4"/>
      <sheetName val="spa c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B1" t="str">
            <v>Unité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E1" t="str">
            <v>tests valeur athlétique</v>
          </cell>
        </row>
        <row r="2">
          <cell r="B2" t="str">
            <v>ne pas toucher aux cases jaunes</v>
          </cell>
          <cell r="E2" t="str">
            <v>tests valeur athlétique 1</v>
          </cell>
          <cell r="J2" t="str">
            <v>tests valeur athlétique 2</v>
          </cell>
          <cell r="O2" t="str">
            <v>tests valeur athlétique 3</v>
          </cell>
          <cell r="T2" t="str">
            <v>tests valeur athlétique 4</v>
          </cell>
          <cell r="Y2" t="str">
            <v>tests valeur athlétique 5</v>
          </cell>
          <cell r="AD2" t="str">
            <v>tests valeur athlétique 6</v>
          </cell>
        </row>
        <row r="3">
          <cell r="B3" t="str">
            <v>Grade</v>
          </cell>
          <cell r="C3" t="str">
            <v>Nom</v>
          </cell>
          <cell r="D3" t="str">
            <v>Prénom</v>
          </cell>
          <cell r="E3" t="str">
            <v>nature 1</v>
          </cell>
          <cell r="F3" t="str">
            <v>date 1</v>
          </cell>
          <cell r="G3" t="str">
            <v>évaluation 1</v>
          </cell>
          <cell r="H3" t="str">
            <v>note 1</v>
          </cell>
          <cell r="I3" t="str">
            <v>observations 1</v>
          </cell>
          <cell r="J3" t="str">
            <v>nature 2</v>
          </cell>
          <cell r="K3" t="str">
            <v>date 2</v>
          </cell>
          <cell r="L3" t="str">
            <v>évaluation 2</v>
          </cell>
          <cell r="M3" t="str">
            <v>note 2</v>
          </cell>
          <cell r="N3" t="str">
            <v>observations 2</v>
          </cell>
          <cell r="O3" t="str">
            <v>nature 3</v>
          </cell>
          <cell r="P3" t="str">
            <v>date 3</v>
          </cell>
          <cell r="Q3" t="str">
            <v>évaluation 3</v>
          </cell>
          <cell r="R3" t="str">
            <v>note 3</v>
          </cell>
          <cell r="S3" t="str">
            <v>observations 3</v>
          </cell>
          <cell r="T3" t="str">
            <v>nature 4</v>
          </cell>
          <cell r="U3" t="str">
            <v>date 4</v>
          </cell>
          <cell r="V3" t="str">
            <v>évaluation 4</v>
          </cell>
          <cell r="W3" t="str">
            <v>note 4</v>
          </cell>
          <cell r="X3" t="str">
            <v>observations 4</v>
          </cell>
          <cell r="Y3" t="str">
            <v>nature 5</v>
          </cell>
          <cell r="Z3" t="str">
            <v>date 5</v>
          </cell>
          <cell r="AA3" t="str">
            <v>évaluation 5</v>
          </cell>
          <cell r="AB3" t="str">
            <v>note 5</v>
          </cell>
          <cell r="AC3" t="str">
            <v>observations 5</v>
          </cell>
          <cell r="AD3" t="str">
            <v>nature 6</v>
          </cell>
          <cell r="AE3" t="str">
            <v>date 6</v>
          </cell>
          <cell r="AF3" t="str">
            <v>évaluation 6</v>
          </cell>
          <cell r="AG3" t="str">
            <v>note 6</v>
          </cell>
          <cell r="AH3" t="str">
            <v>observations 6</v>
          </cell>
        </row>
        <row r="4">
          <cell r="A4" t="str">
            <v>TRAN-VAN-CAN</v>
          </cell>
          <cell r="B4" t="str">
            <v>ADJ</v>
          </cell>
          <cell r="C4" t="str">
            <v>TRAN-VAN-CAN</v>
          </cell>
          <cell r="D4" t="str">
            <v>Allan</v>
          </cell>
          <cell r="E4" t="str">
            <v>COOPER</v>
          </cell>
          <cell r="G4">
            <v>0</v>
          </cell>
          <cell r="H4" t="e">
            <v>#N/A</v>
          </cell>
          <cell r="J4" t="str">
            <v>CORDE</v>
          </cell>
          <cell r="L4">
            <v>0</v>
          </cell>
          <cell r="M4" t="e">
            <v>#N/A</v>
          </cell>
          <cell r="O4" t="str">
            <v>ABDOMINAUX</v>
          </cell>
          <cell r="Q4">
            <v>0</v>
          </cell>
          <cell r="R4" t="e">
            <v>#N/A</v>
          </cell>
          <cell r="T4" t="str">
            <v>NATATION</v>
          </cell>
          <cell r="V4">
            <v>0</v>
          </cell>
          <cell r="W4" t="e">
            <v>#N/A</v>
          </cell>
          <cell r="Y4" t="str">
            <v>Marche Course</v>
          </cell>
          <cell r="AA4">
            <v>0</v>
          </cell>
          <cell r="AB4" t="e">
            <v>#N/A</v>
          </cell>
          <cell r="AD4" t="str">
            <v>COVATIR</v>
          </cell>
          <cell r="AF4">
            <v>0</v>
          </cell>
          <cell r="AG4" t="e">
            <v>#N/A</v>
          </cell>
        </row>
        <row r="5">
          <cell r="A5" t="str">
            <v>PARIS</v>
          </cell>
          <cell r="B5" t="str">
            <v>CC1</v>
          </cell>
          <cell r="C5" t="str">
            <v>PARIS</v>
          </cell>
          <cell r="D5" t="str">
            <v>Johan</v>
          </cell>
          <cell r="E5" t="str">
            <v>COOPER</v>
          </cell>
          <cell r="G5">
            <v>0</v>
          </cell>
          <cell r="H5" t="e">
            <v>#N/A</v>
          </cell>
          <cell r="J5" t="str">
            <v>CORDE</v>
          </cell>
          <cell r="L5">
            <v>0</v>
          </cell>
          <cell r="M5" t="e">
            <v>#N/A</v>
          </cell>
          <cell r="O5" t="str">
            <v>ABDOMINAUX</v>
          </cell>
          <cell r="Q5">
            <v>0</v>
          </cell>
          <cell r="R5" t="e">
            <v>#N/A</v>
          </cell>
          <cell r="T5" t="str">
            <v>NATATION</v>
          </cell>
          <cell r="V5">
            <v>0</v>
          </cell>
          <cell r="W5" t="e">
            <v>#N/A</v>
          </cell>
          <cell r="Y5" t="str">
            <v>Marche Course</v>
          </cell>
          <cell r="AA5">
            <v>0</v>
          </cell>
          <cell r="AB5" t="e">
            <v>#N/A</v>
          </cell>
          <cell r="AD5" t="str">
            <v>COVATIR</v>
          </cell>
          <cell r="AF5">
            <v>0</v>
          </cell>
          <cell r="AG5" t="e">
            <v>#N/A</v>
          </cell>
        </row>
        <row r="6">
          <cell r="A6" t="str">
            <v>DANGLEANT</v>
          </cell>
          <cell r="B6" t="str">
            <v>CC1</v>
          </cell>
          <cell r="C6" t="str">
            <v>DANGLEANT</v>
          </cell>
          <cell r="D6" t="str">
            <v>David</v>
          </cell>
          <cell r="E6" t="str">
            <v>COOPER</v>
          </cell>
          <cell r="G6">
            <v>0</v>
          </cell>
          <cell r="H6" t="e">
            <v>#N/A</v>
          </cell>
          <cell r="J6" t="str">
            <v>CORDE</v>
          </cell>
          <cell r="L6">
            <v>0</v>
          </cell>
          <cell r="M6" t="e">
            <v>#N/A</v>
          </cell>
          <cell r="O6" t="str">
            <v>ABDOMINAUX</v>
          </cell>
          <cell r="Q6">
            <v>0</v>
          </cell>
          <cell r="R6" t="e">
            <v>#N/A</v>
          </cell>
          <cell r="T6" t="str">
            <v>NATATION</v>
          </cell>
          <cell r="V6">
            <v>0</v>
          </cell>
          <cell r="W6" t="e">
            <v>#N/A</v>
          </cell>
          <cell r="Y6" t="str">
            <v>Marche Course</v>
          </cell>
          <cell r="AA6">
            <v>0</v>
          </cell>
          <cell r="AB6" t="e">
            <v>#N/A</v>
          </cell>
          <cell r="AD6" t="str">
            <v>COVATIR</v>
          </cell>
          <cell r="AF6">
            <v>0</v>
          </cell>
          <cell r="AG6" t="e">
            <v>#N/A</v>
          </cell>
        </row>
        <row r="7">
          <cell r="A7" t="str">
            <v>REGNIER</v>
          </cell>
          <cell r="B7" t="str">
            <v>CNE</v>
          </cell>
          <cell r="C7" t="str">
            <v>REGNIER</v>
          </cell>
          <cell r="D7" t="str">
            <v>Louis-Marie</v>
          </cell>
          <cell r="E7" t="str">
            <v>COOPER</v>
          </cell>
          <cell r="G7">
            <v>0</v>
          </cell>
          <cell r="H7" t="e">
            <v>#N/A</v>
          </cell>
          <cell r="J7" t="str">
            <v>CORDE</v>
          </cell>
          <cell r="L7">
            <v>0</v>
          </cell>
          <cell r="M7" t="e">
            <v>#N/A</v>
          </cell>
          <cell r="O7" t="str">
            <v>ABDOMINAUX</v>
          </cell>
          <cell r="Q7">
            <v>0</v>
          </cell>
          <cell r="R7" t="e">
            <v>#N/A</v>
          </cell>
          <cell r="T7" t="str">
            <v>NATATION</v>
          </cell>
          <cell r="V7">
            <v>0</v>
          </cell>
          <cell r="W7" t="e">
            <v>#N/A</v>
          </cell>
          <cell r="Y7" t="str">
            <v>Marche Course</v>
          </cell>
          <cell r="AA7">
            <v>0</v>
          </cell>
          <cell r="AB7" t="e">
            <v>#N/A</v>
          </cell>
          <cell r="AD7" t="str">
            <v>COVATIR</v>
          </cell>
          <cell r="AF7">
            <v>0</v>
          </cell>
          <cell r="AG7" t="e">
            <v>#N/A</v>
          </cell>
        </row>
        <row r="8">
          <cell r="A8" t="str">
            <v>DURANEL</v>
          </cell>
          <cell r="B8" t="str">
            <v>CNE</v>
          </cell>
          <cell r="C8" t="str">
            <v>DURANEL</v>
          </cell>
          <cell r="D8" t="str">
            <v>Geoffroy</v>
          </cell>
          <cell r="E8" t="str">
            <v>COOPER</v>
          </cell>
          <cell r="G8">
            <v>0</v>
          </cell>
          <cell r="H8" t="e">
            <v>#N/A</v>
          </cell>
          <cell r="J8" t="str">
            <v>CORDE</v>
          </cell>
          <cell r="L8">
            <v>0</v>
          </cell>
          <cell r="M8" t="e">
            <v>#N/A</v>
          </cell>
          <cell r="O8" t="str">
            <v>ABDOMINAUX</v>
          </cell>
          <cell r="Q8">
            <v>0</v>
          </cell>
          <cell r="R8" t="e">
            <v>#N/A</v>
          </cell>
          <cell r="T8" t="str">
            <v>NATATION</v>
          </cell>
          <cell r="V8">
            <v>0</v>
          </cell>
          <cell r="W8" t="e">
            <v>#N/A</v>
          </cell>
          <cell r="Y8" t="str">
            <v>Marche Course</v>
          </cell>
          <cell r="AA8">
            <v>0</v>
          </cell>
          <cell r="AB8" t="e">
            <v>#N/A</v>
          </cell>
          <cell r="AD8" t="str">
            <v>COVATIR</v>
          </cell>
          <cell r="AF8">
            <v>0</v>
          </cell>
          <cell r="AG8" t="e">
            <v>#N/A</v>
          </cell>
        </row>
        <row r="9">
          <cell r="A9" t="str">
            <v>CARNEVALI</v>
          </cell>
          <cell r="B9" t="str">
            <v>SCH</v>
          </cell>
          <cell r="C9" t="str">
            <v>CARNEVALI</v>
          </cell>
          <cell r="D9" t="str">
            <v>Thomas</v>
          </cell>
          <cell r="E9" t="str">
            <v>COOPER</v>
          </cell>
          <cell r="G9">
            <v>0</v>
          </cell>
          <cell r="H9" t="e">
            <v>#N/A</v>
          </cell>
          <cell r="J9" t="str">
            <v>CORDE</v>
          </cell>
          <cell r="L9">
            <v>0</v>
          </cell>
          <cell r="M9" t="e">
            <v>#N/A</v>
          </cell>
          <cell r="O9" t="str">
            <v>ABDOMINAUX</v>
          </cell>
          <cell r="Q9">
            <v>0</v>
          </cell>
          <cell r="R9" t="e">
            <v>#N/A</v>
          </cell>
          <cell r="T9" t="str">
            <v>NATATION</v>
          </cell>
          <cell r="V9">
            <v>0</v>
          </cell>
          <cell r="W9" t="e">
            <v>#N/A</v>
          </cell>
          <cell r="Y9" t="str">
            <v>Marche Course</v>
          </cell>
          <cell r="AA9">
            <v>0</v>
          </cell>
          <cell r="AB9" t="e">
            <v>#N/A</v>
          </cell>
          <cell r="AD9" t="str">
            <v>COVATIR</v>
          </cell>
          <cell r="AF9">
            <v>0</v>
          </cell>
          <cell r="AG9" t="e">
            <v>#N/A</v>
          </cell>
        </row>
        <row r="10">
          <cell r="A10" t="str">
            <v>MARTIN</v>
          </cell>
          <cell r="B10" t="str">
            <v>SGT</v>
          </cell>
          <cell r="C10" t="str">
            <v>MARTIN</v>
          </cell>
          <cell r="D10" t="str">
            <v>Nolowen</v>
          </cell>
          <cell r="E10" t="str">
            <v>COOPER</v>
          </cell>
          <cell r="G10">
            <v>0</v>
          </cell>
          <cell r="H10" t="e">
            <v>#N/A</v>
          </cell>
          <cell r="J10" t="str">
            <v>CORDE</v>
          </cell>
          <cell r="L10">
            <v>0</v>
          </cell>
          <cell r="M10" t="e">
            <v>#N/A</v>
          </cell>
          <cell r="O10" t="str">
            <v>ABDOMINAUX</v>
          </cell>
          <cell r="Q10">
            <v>0</v>
          </cell>
          <cell r="R10" t="e">
            <v>#N/A</v>
          </cell>
          <cell r="T10" t="str">
            <v>NATATION</v>
          </cell>
          <cell r="V10">
            <v>0</v>
          </cell>
          <cell r="W10" t="e">
            <v>#N/A</v>
          </cell>
          <cell r="Y10" t="str">
            <v>Marche Course</v>
          </cell>
          <cell r="AA10">
            <v>0</v>
          </cell>
          <cell r="AB10" t="e">
            <v>#N/A</v>
          </cell>
          <cell r="AD10" t="str">
            <v>COVATIR</v>
          </cell>
          <cell r="AF10">
            <v>0</v>
          </cell>
          <cell r="AG10" t="e">
            <v>#N/A</v>
          </cell>
        </row>
        <row r="11">
          <cell r="A11" t="str">
            <v>LECOMTE</v>
          </cell>
          <cell r="B11" t="str">
            <v>CCH</v>
          </cell>
          <cell r="C11" t="str">
            <v>LECOMTE</v>
          </cell>
          <cell r="D11" t="str">
            <v>Rémi</v>
          </cell>
          <cell r="E11" t="str">
            <v>COOPER</v>
          </cell>
          <cell r="G11">
            <v>0</v>
          </cell>
          <cell r="H11" t="e">
            <v>#N/A</v>
          </cell>
          <cell r="J11" t="str">
            <v>CORDE</v>
          </cell>
          <cell r="L11">
            <v>0</v>
          </cell>
          <cell r="M11" t="e">
            <v>#N/A</v>
          </cell>
          <cell r="O11" t="str">
            <v>ABDOMINAUX</v>
          </cell>
          <cell r="Q11">
            <v>0</v>
          </cell>
          <cell r="R11" t="e">
            <v>#N/A</v>
          </cell>
          <cell r="T11" t="str">
            <v>NATATION</v>
          </cell>
          <cell r="V11">
            <v>0</v>
          </cell>
          <cell r="W11" t="e">
            <v>#N/A</v>
          </cell>
          <cell r="Y11" t="str">
            <v>Marche Course</v>
          </cell>
          <cell r="AA11">
            <v>0</v>
          </cell>
          <cell r="AB11" t="e">
            <v>#N/A</v>
          </cell>
          <cell r="AD11" t="str">
            <v>COVATIR</v>
          </cell>
          <cell r="AF11">
            <v>0</v>
          </cell>
          <cell r="AG11" t="e">
            <v>#N/A</v>
          </cell>
        </row>
        <row r="12">
          <cell r="A12" t="str">
            <v>KEODARA</v>
          </cell>
          <cell r="B12" t="str">
            <v>CPL</v>
          </cell>
          <cell r="C12" t="str">
            <v>KEODARA</v>
          </cell>
          <cell r="D12" t="str">
            <v>Julien</v>
          </cell>
          <cell r="E12" t="str">
            <v>COOPER</v>
          </cell>
          <cell r="G12">
            <v>0</v>
          </cell>
          <cell r="H12" t="e">
            <v>#N/A</v>
          </cell>
          <cell r="J12" t="str">
            <v>CORDE</v>
          </cell>
          <cell r="L12">
            <v>0</v>
          </cell>
          <cell r="M12" t="e">
            <v>#N/A</v>
          </cell>
          <cell r="O12" t="str">
            <v>ABDOMINAUX</v>
          </cell>
          <cell r="Q12">
            <v>0</v>
          </cell>
          <cell r="R12" t="e">
            <v>#N/A</v>
          </cell>
          <cell r="T12" t="str">
            <v>NATATION</v>
          </cell>
          <cell r="V12">
            <v>0</v>
          </cell>
          <cell r="W12" t="e">
            <v>#N/A</v>
          </cell>
          <cell r="Y12" t="str">
            <v>Marche Course</v>
          </cell>
          <cell r="AA12">
            <v>0</v>
          </cell>
          <cell r="AB12" t="e">
            <v>#N/A</v>
          </cell>
          <cell r="AD12" t="str">
            <v>COVATIR</v>
          </cell>
          <cell r="AF12">
            <v>0</v>
          </cell>
          <cell r="AG12" t="e">
            <v>#N/A</v>
          </cell>
        </row>
        <row r="13">
          <cell r="A13" t="str">
            <v>MONTCHERY</v>
          </cell>
          <cell r="B13" t="str">
            <v>CCH</v>
          </cell>
          <cell r="C13" t="str">
            <v>MONTCHERY</v>
          </cell>
          <cell r="D13" t="str">
            <v>Nicolas</v>
          </cell>
          <cell r="E13" t="str">
            <v>COOPER</v>
          </cell>
          <cell r="G13">
            <v>0</v>
          </cell>
          <cell r="H13" t="e">
            <v>#N/A</v>
          </cell>
          <cell r="J13" t="str">
            <v>CORDE</v>
          </cell>
          <cell r="L13">
            <v>0</v>
          </cell>
          <cell r="M13" t="e">
            <v>#N/A</v>
          </cell>
          <cell r="O13" t="str">
            <v>ABDOMINAUX</v>
          </cell>
          <cell r="Q13">
            <v>0</v>
          </cell>
          <cell r="R13" t="e">
            <v>#N/A</v>
          </cell>
          <cell r="T13" t="str">
            <v>NATATION</v>
          </cell>
          <cell r="V13">
            <v>0</v>
          </cell>
          <cell r="W13" t="e">
            <v>#N/A</v>
          </cell>
          <cell r="Y13" t="str">
            <v>Marche Course</v>
          </cell>
          <cell r="AA13">
            <v>0</v>
          </cell>
          <cell r="AB13" t="e">
            <v>#N/A</v>
          </cell>
          <cell r="AD13" t="str">
            <v>COVATIR</v>
          </cell>
          <cell r="AF13">
            <v>0</v>
          </cell>
          <cell r="AG13" t="e">
            <v>#N/A</v>
          </cell>
        </row>
        <row r="14">
          <cell r="A14" t="str">
            <v>TOURNOUX</v>
          </cell>
          <cell r="B14" t="str">
            <v>CCH</v>
          </cell>
          <cell r="C14" t="str">
            <v>TOURNOUX</v>
          </cell>
          <cell r="D14" t="str">
            <v>Nicolas</v>
          </cell>
          <cell r="E14" t="str">
            <v>COOPER</v>
          </cell>
          <cell r="G14">
            <v>0</v>
          </cell>
          <cell r="H14" t="e">
            <v>#N/A</v>
          </cell>
          <cell r="J14" t="str">
            <v>CORDE</v>
          </cell>
          <cell r="L14">
            <v>0</v>
          </cell>
          <cell r="M14" t="e">
            <v>#N/A</v>
          </cell>
          <cell r="O14" t="str">
            <v>ABDOMINAUX</v>
          </cell>
          <cell r="Q14">
            <v>0</v>
          </cell>
          <cell r="R14" t="e">
            <v>#N/A</v>
          </cell>
          <cell r="T14" t="str">
            <v>NATATION</v>
          </cell>
          <cell r="V14">
            <v>0</v>
          </cell>
          <cell r="W14" t="e">
            <v>#N/A</v>
          </cell>
          <cell r="Y14" t="str">
            <v>Marche Course</v>
          </cell>
          <cell r="AA14">
            <v>0</v>
          </cell>
          <cell r="AB14" t="e">
            <v>#N/A</v>
          </cell>
          <cell r="AD14" t="str">
            <v>COVATIR</v>
          </cell>
          <cell r="AF14">
            <v>0</v>
          </cell>
          <cell r="AG14" t="e">
            <v>#N/A</v>
          </cell>
        </row>
        <row r="15">
          <cell r="A15" t="str">
            <v>BUTEZ</v>
          </cell>
          <cell r="B15" t="str">
            <v>SGT</v>
          </cell>
          <cell r="C15" t="str">
            <v>BUTEZ</v>
          </cell>
          <cell r="D15" t="str">
            <v>Alexis</v>
          </cell>
          <cell r="E15" t="str">
            <v>COOPER</v>
          </cell>
          <cell r="G15">
            <v>0</v>
          </cell>
          <cell r="H15" t="e">
            <v>#N/A</v>
          </cell>
          <cell r="J15" t="str">
            <v>CORDE</v>
          </cell>
          <cell r="L15">
            <v>0</v>
          </cell>
          <cell r="M15" t="e">
            <v>#N/A</v>
          </cell>
          <cell r="O15" t="str">
            <v>ABDOMINAUX</v>
          </cell>
          <cell r="Q15">
            <v>0</v>
          </cell>
          <cell r="R15" t="e">
            <v>#N/A</v>
          </cell>
          <cell r="T15" t="str">
            <v>NATATION</v>
          </cell>
          <cell r="V15">
            <v>0</v>
          </cell>
          <cell r="W15" t="e">
            <v>#N/A</v>
          </cell>
          <cell r="Y15" t="str">
            <v>Marche Course</v>
          </cell>
          <cell r="AA15">
            <v>0</v>
          </cell>
          <cell r="AB15" t="e">
            <v>#N/A</v>
          </cell>
          <cell r="AD15" t="str">
            <v>COVATIR</v>
          </cell>
          <cell r="AF15">
            <v>0</v>
          </cell>
          <cell r="AG15" t="e">
            <v>#N/A</v>
          </cell>
        </row>
        <row r="16">
          <cell r="A16" t="str">
            <v>MAIMBOURG</v>
          </cell>
          <cell r="B16" t="e">
            <v>#N/A</v>
          </cell>
          <cell r="C16" t="str">
            <v>MAIMBOURG</v>
          </cell>
          <cell r="D16" t="e">
            <v>#N/A</v>
          </cell>
          <cell r="E16" t="str">
            <v>COOPER</v>
          </cell>
          <cell r="G16">
            <v>0</v>
          </cell>
          <cell r="H16" t="e">
            <v>#N/A</v>
          </cell>
          <cell r="J16" t="str">
            <v>CORDE</v>
          </cell>
          <cell r="L16">
            <v>0</v>
          </cell>
          <cell r="M16" t="e">
            <v>#N/A</v>
          </cell>
          <cell r="O16" t="str">
            <v>ABDOMINAUX</v>
          </cell>
          <cell r="Q16">
            <v>0</v>
          </cell>
          <cell r="R16" t="e">
            <v>#N/A</v>
          </cell>
          <cell r="T16" t="str">
            <v>NATATION</v>
          </cell>
          <cell r="V16">
            <v>0</v>
          </cell>
          <cell r="W16" t="e">
            <v>#N/A</v>
          </cell>
          <cell r="Y16" t="str">
            <v>Marche Course</v>
          </cell>
          <cell r="AA16">
            <v>0</v>
          </cell>
          <cell r="AB16" t="e">
            <v>#N/A</v>
          </cell>
          <cell r="AD16" t="str">
            <v>COVATIR</v>
          </cell>
          <cell r="AF16">
            <v>0</v>
          </cell>
          <cell r="AG16" t="e">
            <v>#N/A</v>
          </cell>
        </row>
        <row r="17">
          <cell r="A17" t="str">
            <v>VRIET</v>
          </cell>
          <cell r="B17" t="e">
            <v>#N/A</v>
          </cell>
          <cell r="C17" t="str">
            <v>VRIET</v>
          </cell>
          <cell r="D17" t="e">
            <v>#N/A</v>
          </cell>
          <cell r="E17" t="str">
            <v>COOPER</v>
          </cell>
          <cell r="G17">
            <v>0</v>
          </cell>
          <cell r="H17" t="e">
            <v>#N/A</v>
          </cell>
          <cell r="J17" t="str">
            <v>CORDE</v>
          </cell>
          <cell r="L17">
            <v>0</v>
          </cell>
          <cell r="M17" t="e">
            <v>#N/A</v>
          </cell>
          <cell r="O17" t="str">
            <v>ABDOMINAUX</v>
          </cell>
          <cell r="Q17">
            <v>0</v>
          </cell>
          <cell r="R17" t="e">
            <v>#N/A</v>
          </cell>
          <cell r="T17" t="str">
            <v>NATATION</v>
          </cell>
          <cell r="V17">
            <v>0</v>
          </cell>
          <cell r="W17" t="e">
            <v>#N/A</v>
          </cell>
          <cell r="Y17" t="str">
            <v>Marche Course</v>
          </cell>
          <cell r="AA17">
            <v>0</v>
          </cell>
          <cell r="AB17" t="e">
            <v>#N/A</v>
          </cell>
          <cell r="AD17" t="str">
            <v>COVATIR</v>
          </cell>
          <cell r="AF17">
            <v>0</v>
          </cell>
          <cell r="AG17" t="e">
            <v>#N/A</v>
          </cell>
        </row>
        <row r="18">
          <cell r="A18">
            <v>0</v>
          </cell>
          <cell r="B18" t="e">
            <v>#N/A</v>
          </cell>
          <cell r="C18">
            <v>0</v>
          </cell>
          <cell r="D18" t="e">
            <v>#N/A</v>
          </cell>
          <cell r="E18" t="str">
            <v>COOPER</v>
          </cell>
          <cell r="G18">
            <v>0</v>
          </cell>
          <cell r="H18" t="e">
            <v>#N/A</v>
          </cell>
          <cell r="J18" t="str">
            <v>CORDE</v>
          </cell>
          <cell r="L18">
            <v>0</v>
          </cell>
          <cell r="M18" t="e">
            <v>#N/A</v>
          </cell>
          <cell r="O18" t="str">
            <v>ABDOMINAUX</v>
          </cell>
          <cell r="Q18">
            <v>0</v>
          </cell>
          <cell r="R18" t="e">
            <v>#N/A</v>
          </cell>
          <cell r="T18" t="str">
            <v>NATATION</v>
          </cell>
          <cell r="V18">
            <v>0</v>
          </cell>
          <cell r="W18" t="e">
            <v>#N/A</v>
          </cell>
          <cell r="Y18" t="str">
            <v>Marche Course</v>
          </cell>
          <cell r="AA18">
            <v>0</v>
          </cell>
          <cell r="AB18" t="e">
            <v>#N/A</v>
          </cell>
          <cell r="AD18" t="str">
            <v>COVATIR</v>
          </cell>
          <cell r="AF18">
            <v>0</v>
          </cell>
          <cell r="AG18" t="e">
            <v>#N/A</v>
          </cell>
        </row>
        <row r="19">
          <cell r="A19">
            <v>0</v>
          </cell>
          <cell r="B19" t="e">
            <v>#N/A</v>
          </cell>
          <cell r="C19">
            <v>0</v>
          </cell>
          <cell r="D19" t="e">
            <v>#N/A</v>
          </cell>
          <cell r="E19" t="str">
            <v>COOPER</v>
          </cell>
          <cell r="G19">
            <v>0</v>
          </cell>
          <cell r="H19" t="e">
            <v>#N/A</v>
          </cell>
          <cell r="J19" t="str">
            <v>CORDE</v>
          </cell>
          <cell r="L19">
            <v>0</v>
          </cell>
          <cell r="M19" t="e">
            <v>#N/A</v>
          </cell>
          <cell r="O19" t="str">
            <v>ABDOMINAUX</v>
          </cell>
          <cell r="Q19">
            <v>0</v>
          </cell>
          <cell r="R19" t="e">
            <v>#N/A</v>
          </cell>
          <cell r="T19" t="str">
            <v>NATATION</v>
          </cell>
          <cell r="V19">
            <v>0</v>
          </cell>
          <cell r="W19" t="e">
            <v>#N/A</v>
          </cell>
          <cell r="Y19" t="str">
            <v>Marche Course</v>
          </cell>
          <cell r="AA19">
            <v>0</v>
          </cell>
          <cell r="AB19" t="e">
            <v>#N/A</v>
          </cell>
          <cell r="AD19" t="str">
            <v>COVATIR</v>
          </cell>
          <cell r="AF19">
            <v>0</v>
          </cell>
          <cell r="AG19" t="e">
            <v>#N/A</v>
          </cell>
        </row>
        <row r="20">
          <cell r="A20">
            <v>0</v>
          </cell>
          <cell r="B20" t="e">
            <v>#N/A</v>
          </cell>
          <cell r="C20">
            <v>0</v>
          </cell>
          <cell r="D20" t="e">
            <v>#N/A</v>
          </cell>
          <cell r="E20" t="str">
            <v>COOPER</v>
          </cell>
          <cell r="G20">
            <v>0</v>
          </cell>
          <cell r="H20" t="e">
            <v>#N/A</v>
          </cell>
          <cell r="J20" t="str">
            <v>CORDE</v>
          </cell>
          <cell r="L20">
            <v>0</v>
          </cell>
          <cell r="M20" t="e">
            <v>#N/A</v>
          </cell>
          <cell r="O20" t="str">
            <v>ABDOMINAUX</v>
          </cell>
          <cell r="Q20">
            <v>0</v>
          </cell>
          <cell r="R20" t="e">
            <v>#N/A</v>
          </cell>
          <cell r="T20" t="str">
            <v>NATATION</v>
          </cell>
          <cell r="V20">
            <v>0</v>
          </cell>
          <cell r="W20" t="e">
            <v>#N/A</v>
          </cell>
          <cell r="Y20" t="str">
            <v>Marche Course</v>
          </cell>
          <cell r="AA20">
            <v>0</v>
          </cell>
          <cell r="AB20" t="e">
            <v>#N/A</v>
          </cell>
          <cell r="AD20" t="str">
            <v>COVATIR</v>
          </cell>
          <cell r="AF20">
            <v>0</v>
          </cell>
          <cell r="AG20" t="e">
            <v>#N/A</v>
          </cell>
        </row>
        <row r="21">
          <cell r="A21">
            <v>0</v>
          </cell>
          <cell r="B21" t="e">
            <v>#N/A</v>
          </cell>
          <cell r="C21">
            <v>0</v>
          </cell>
          <cell r="D21" t="e">
            <v>#N/A</v>
          </cell>
          <cell r="E21" t="str">
            <v>COOPER</v>
          </cell>
          <cell r="G21">
            <v>0</v>
          </cell>
          <cell r="H21" t="e">
            <v>#N/A</v>
          </cell>
          <cell r="J21" t="str">
            <v>CORDE</v>
          </cell>
          <cell r="L21">
            <v>0</v>
          </cell>
          <cell r="M21" t="e">
            <v>#N/A</v>
          </cell>
          <cell r="O21" t="str">
            <v>ABDOMINAUX</v>
          </cell>
          <cell r="Q21">
            <v>0</v>
          </cell>
          <cell r="R21" t="e">
            <v>#N/A</v>
          </cell>
          <cell r="T21" t="str">
            <v>NATATION</v>
          </cell>
          <cell r="V21">
            <v>0</v>
          </cell>
          <cell r="W21" t="e">
            <v>#N/A</v>
          </cell>
          <cell r="Y21" t="str">
            <v>Marche Course</v>
          </cell>
          <cell r="AA21">
            <v>0</v>
          </cell>
          <cell r="AB21" t="e">
            <v>#N/A</v>
          </cell>
          <cell r="AD21" t="str">
            <v>COVATIR</v>
          </cell>
          <cell r="AF21">
            <v>0</v>
          </cell>
          <cell r="AG21" t="e">
            <v>#N/A</v>
          </cell>
        </row>
        <row r="22">
          <cell r="A22">
            <v>0</v>
          </cell>
          <cell r="B22" t="e">
            <v>#N/A</v>
          </cell>
          <cell r="C22">
            <v>0</v>
          </cell>
          <cell r="D22" t="e">
            <v>#N/A</v>
          </cell>
          <cell r="E22" t="str">
            <v>COOPER</v>
          </cell>
          <cell r="G22">
            <v>0</v>
          </cell>
          <cell r="H22" t="e">
            <v>#N/A</v>
          </cell>
          <cell r="J22" t="str">
            <v>CORDE</v>
          </cell>
          <cell r="L22">
            <v>0</v>
          </cell>
          <cell r="M22" t="e">
            <v>#N/A</v>
          </cell>
          <cell r="O22" t="str">
            <v>ABDOMINAUX</v>
          </cell>
          <cell r="Q22">
            <v>0</v>
          </cell>
          <cell r="R22" t="e">
            <v>#N/A</v>
          </cell>
          <cell r="T22" t="str">
            <v>NATATION</v>
          </cell>
          <cell r="V22">
            <v>0</v>
          </cell>
          <cell r="W22" t="e">
            <v>#N/A</v>
          </cell>
          <cell r="Y22" t="str">
            <v>Marche Course</v>
          </cell>
          <cell r="AA22">
            <v>0</v>
          </cell>
          <cell r="AB22" t="e">
            <v>#N/A</v>
          </cell>
          <cell r="AD22" t="str">
            <v>COVATIR</v>
          </cell>
          <cell r="AF22">
            <v>0</v>
          </cell>
          <cell r="AG22" t="e">
            <v>#N/A</v>
          </cell>
        </row>
        <row r="23">
          <cell r="A23">
            <v>0</v>
          </cell>
          <cell r="B23" t="e">
            <v>#N/A</v>
          </cell>
          <cell r="C23">
            <v>0</v>
          </cell>
          <cell r="D23" t="e">
            <v>#N/A</v>
          </cell>
          <cell r="E23" t="str">
            <v>COOPER</v>
          </cell>
          <cell r="G23">
            <v>0</v>
          </cell>
          <cell r="H23" t="e">
            <v>#N/A</v>
          </cell>
          <cell r="J23" t="str">
            <v>CORDE</v>
          </cell>
          <cell r="L23">
            <v>0</v>
          </cell>
          <cell r="M23" t="e">
            <v>#N/A</v>
          </cell>
          <cell r="O23" t="str">
            <v>ABDOMINAUX</v>
          </cell>
          <cell r="Q23">
            <v>0</v>
          </cell>
          <cell r="R23" t="e">
            <v>#N/A</v>
          </cell>
          <cell r="T23" t="str">
            <v>NATATION</v>
          </cell>
          <cell r="V23">
            <v>0</v>
          </cell>
          <cell r="W23" t="e">
            <v>#N/A</v>
          </cell>
          <cell r="Y23" t="str">
            <v>Marche Course</v>
          </cell>
          <cell r="AA23">
            <v>0</v>
          </cell>
          <cell r="AB23" t="e">
            <v>#N/A</v>
          </cell>
          <cell r="AD23" t="str">
            <v>COVATIR</v>
          </cell>
          <cell r="AF23">
            <v>0</v>
          </cell>
          <cell r="AG23" t="e">
            <v>#N/A</v>
          </cell>
        </row>
        <row r="24">
          <cell r="A24">
            <v>0</v>
          </cell>
          <cell r="B24" t="e">
            <v>#N/A</v>
          </cell>
          <cell r="C24">
            <v>0</v>
          </cell>
          <cell r="D24" t="e">
            <v>#N/A</v>
          </cell>
          <cell r="E24" t="str">
            <v>COOPER</v>
          </cell>
          <cell r="G24">
            <v>0</v>
          </cell>
          <cell r="H24" t="e">
            <v>#N/A</v>
          </cell>
          <cell r="J24" t="str">
            <v>CORDE</v>
          </cell>
          <cell r="L24">
            <v>0</v>
          </cell>
          <cell r="M24" t="e">
            <v>#N/A</v>
          </cell>
          <cell r="O24" t="str">
            <v>ABDOMINAUX</v>
          </cell>
          <cell r="Q24">
            <v>0</v>
          </cell>
          <cell r="R24" t="e">
            <v>#N/A</v>
          </cell>
          <cell r="T24" t="str">
            <v>NATATION</v>
          </cell>
          <cell r="V24">
            <v>0</v>
          </cell>
          <cell r="W24" t="e">
            <v>#N/A</v>
          </cell>
          <cell r="Y24" t="str">
            <v>Marche Course</v>
          </cell>
          <cell r="AA24">
            <v>0</v>
          </cell>
          <cell r="AB24" t="e">
            <v>#N/A</v>
          </cell>
          <cell r="AD24" t="str">
            <v>COVATIR</v>
          </cell>
          <cell r="AF24">
            <v>0</v>
          </cell>
          <cell r="AG24" t="e">
            <v>#N/A</v>
          </cell>
        </row>
        <row r="25">
          <cell r="A25">
            <v>0</v>
          </cell>
          <cell r="B25" t="e">
            <v>#N/A</v>
          </cell>
          <cell r="C25">
            <v>0</v>
          </cell>
          <cell r="D25" t="e">
            <v>#N/A</v>
          </cell>
          <cell r="E25" t="str">
            <v>COOPER</v>
          </cell>
          <cell r="G25">
            <v>0</v>
          </cell>
          <cell r="H25" t="e">
            <v>#N/A</v>
          </cell>
          <cell r="J25" t="str">
            <v>CORDE</v>
          </cell>
          <cell r="L25">
            <v>0</v>
          </cell>
          <cell r="M25" t="e">
            <v>#N/A</v>
          </cell>
          <cell r="O25" t="str">
            <v>ABDOMINAUX</v>
          </cell>
          <cell r="Q25">
            <v>0</v>
          </cell>
          <cell r="R25" t="e">
            <v>#N/A</v>
          </cell>
          <cell r="T25" t="str">
            <v>NATATION</v>
          </cell>
          <cell r="V25">
            <v>0</v>
          </cell>
          <cell r="W25" t="e">
            <v>#N/A</v>
          </cell>
          <cell r="Y25" t="str">
            <v>Marche Course</v>
          </cell>
          <cell r="AA25">
            <v>0</v>
          </cell>
          <cell r="AB25" t="e">
            <v>#N/A</v>
          </cell>
          <cell r="AD25" t="str">
            <v>COVATIR</v>
          </cell>
          <cell r="AF25">
            <v>0</v>
          </cell>
          <cell r="AG25" t="e">
            <v>#N/A</v>
          </cell>
        </row>
        <row r="26">
          <cell r="A26">
            <v>0</v>
          </cell>
          <cell r="B26" t="e">
            <v>#N/A</v>
          </cell>
          <cell r="C26">
            <v>0</v>
          </cell>
          <cell r="D26" t="e">
            <v>#N/A</v>
          </cell>
          <cell r="E26" t="str">
            <v>COOPER</v>
          </cell>
          <cell r="G26">
            <v>0</v>
          </cell>
          <cell r="H26" t="e">
            <v>#N/A</v>
          </cell>
          <cell r="J26" t="str">
            <v>CORDE</v>
          </cell>
          <cell r="L26">
            <v>0</v>
          </cell>
          <cell r="M26" t="e">
            <v>#N/A</v>
          </cell>
          <cell r="O26" t="str">
            <v>ABDOMINAUX</v>
          </cell>
          <cell r="Q26">
            <v>0</v>
          </cell>
          <cell r="R26" t="e">
            <v>#N/A</v>
          </cell>
          <cell r="T26" t="str">
            <v>NATATION</v>
          </cell>
          <cell r="V26">
            <v>0</v>
          </cell>
          <cell r="W26" t="e">
            <v>#N/A</v>
          </cell>
          <cell r="Y26" t="str">
            <v>Marche Course</v>
          </cell>
          <cell r="AA26">
            <v>0</v>
          </cell>
          <cell r="AB26" t="e">
            <v>#N/A</v>
          </cell>
          <cell r="AD26" t="str">
            <v>COVATIR</v>
          </cell>
          <cell r="AF26">
            <v>0</v>
          </cell>
          <cell r="AG26" t="e">
            <v>#N/A</v>
          </cell>
        </row>
        <row r="27">
          <cell r="A27">
            <v>0</v>
          </cell>
          <cell r="B27" t="e">
            <v>#N/A</v>
          </cell>
          <cell r="C27">
            <v>0</v>
          </cell>
          <cell r="D27" t="e">
            <v>#N/A</v>
          </cell>
          <cell r="E27" t="str">
            <v>COOPER</v>
          </cell>
          <cell r="G27">
            <v>0</v>
          </cell>
          <cell r="H27" t="e">
            <v>#N/A</v>
          </cell>
          <cell r="J27" t="str">
            <v>CORDE</v>
          </cell>
          <cell r="L27">
            <v>0</v>
          </cell>
          <cell r="M27" t="e">
            <v>#N/A</v>
          </cell>
          <cell r="O27" t="str">
            <v>ABDOMINAUX</v>
          </cell>
          <cell r="Q27">
            <v>0</v>
          </cell>
          <cell r="R27" t="e">
            <v>#N/A</v>
          </cell>
          <cell r="T27" t="str">
            <v>NATATION</v>
          </cell>
          <cell r="V27">
            <v>0</v>
          </cell>
          <cell r="W27" t="e">
            <v>#N/A</v>
          </cell>
          <cell r="Y27" t="str">
            <v>Marche Course</v>
          </cell>
          <cell r="AA27">
            <v>0</v>
          </cell>
          <cell r="AB27" t="e">
            <v>#N/A</v>
          </cell>
          <cell r="AD27" t="str">
            <v>COVATIR</v>
          </cell>
          <cell r="AF27">
            <v>0</v>
          </cell>
          <cell r="AG27" t="e">
            <v>#N/A</v>
          </cell>
        </row>
        <row r="28">
          <cell r="A28">
            <v>0</v>
          </cell>
          <cell r="B28" t="e">
            <v>#N/A</v>
          </cell>
          <cell r="C28">
            <v>0</v>
          </cell>
          <cell r="D28" t="e">
            <v>#N/A</v>
          </cell>
          <cell r="E28" t="str">
            <v>COOPER</v>
          </cell>
          <cell r="G28">
            <v>0</v>
          </cell>
          <cell r="H28" t="e">
            <v>#N/A</v>
          </cell>
          <cell r="J28" t="str">
            <v>CORDE</v>
          </cell>
          <cell r="L28">
            <v>0</v>
          </cell>
          <cell r="M28" t="e">
            <v>#N/A</v>
          </cell>
          <cell r="O28" t="str">
            <v>ABDOMINAUX</v>
          </cell>
          <cell r="Q28">
            <v>0</v>
          </cell>
          <cell r="R28" t="e">
            <v>#N/A</v>
          </cell>
          <cell r="T28" t="str">
            <v>NATATION</v>
          </cell>
          <cell r="V28">
            <v>0</v>
          </cell>
          <cell r="W28" t="e">
            <v>#N/A</v>
          </cell>
          <cell r="Y28" t="str">
            <v>Marche Course</v>
          </cell>
          <cell r="AA28">
            <v>0</v>
          </cell>
          <cell r="AB28" t="e">
            <v>#N/A</v>
          </cell>
          <cell r="AD28" t="str">
            <v>COVATIR</v>
          </cell>
          <cell r="AF28">
            <v>0</v>
          </cell>
          <cell r="AG28" t="e">
            <v>#N/A</v>
          </cell>
        </row>
        <row r="29">
          <cell r="A29">
            <v>0</v>
          </cell>
          <cell r="B29" t="e">
            <v>#N/A</v>
          </cell>
          <cell r="C29">
            <v>0</v>
          </cell>
          <cell r="D29" t="e">
            <v>#N/A</v>
          </cell>
          <cell r="E29" t="str">
            <v>COOPER</v>
          </cell>
          <cell r="G29">
            <v>0</v>
          </cell>
          <cell r="H29" t="e">
            <v>#N/A</v>
          </cell>
          <cell r="J29" t="str">
            <v>CORDE</v>
          </cell>
          <cell r="L29">
            <v>0</v>
          </cell>
          <cell r="M29" t="e">
            <v>#N/A</v>
          </cell>
          <cell r="O29" t="str">
            <v>ABDOMINAUX</v>
          </cell>
          <cell r="Q29">
            <v>0</v>
          </cell>
          <cell r="R29" t="e">
            <v>#N/A</v>
          </cell>
          <cell r="T29" t="str">
            <v>NATATION</v>
          </cell>
          <cell r="V29">
            <v>0</v>
          </cell>
          <cell r="W29" t="e">
            <v>#N/A</v>
          </cell>
          <cell r="Y29" t="str">
            <v>Marche Course</v>
          </cell>
          <cell r="AA29">
            <v>0</v>
          </cell>
          <cell r="AB29" t="e">
            <v>#N/A</v>
          </cell>
          <cell r="AD29" t="str">
            <v>COVATIR</v>
          </cell>
          <cell r="AF29">
            <v>0</v>
          </cell>
          <cell r="AG29" t="e">
            <v>#N/A</v>
          </cell>
        </row>
        <row r="30">
          <cell r="A30">
            <v>0</v>
          </cell>
          <cell r="B30" t="e">
            <v>#N/A</v>
          </cell>
          <cell r="C30">
            <v>0</v>
          </cell>
          <cell r="D30" t="e">
            <v>#N/A</v>
          </cell>
          <cell r="E30" t="str">
            <v>COOPER</v>
          </cell>
          <cell r="G30">
            <v>0</v>
          </cell>
          <cell r="H30" t="e">
            <v>#N/A</v>
          </cell>
          <cell r="J30" t="str">
            <v>CORDE</v>
          </cell>
          <cell r="L30">
            <v>0</v>
          </cell>
          <cell r="M30" t="e">
            <v>#N/A</v>
          </cell>
          <cell r="O30" t="str">
            <v>ABDOMINAUX</v>
          </cell>
          <cell r="Q30">
            <v>0</v>
          </cell>
          <cell r="R30" t="e">
            <v>#N/A</v>
          </cell>
          <cell r="T30" t="str">
            <v>NATATION</v>
          </cell>
          <cell r="V30">
            <v>0</v>
          </cell>
          <cell r="W30" t="e">
            <v>#N/A</v>
          </cell>
          <cell r="Y30" t="str">
            <v>Marche Course</v>
          </cell>
          <cell r="AA30">
            <v>0</v>
          </cell>
          <cell r="AB30" t="e">
            <v>#N/A</v>
          </cell>
          <cell r="AD30" t="str">
            <v>COVATIR</v>
          </cell>
          <cell r="AF30">
            <v>0</v>
          </cell>
          <cell r="AG30" t="e">
            <v>#N/A</v>
          </cell>
        </row>
        <row r="31">
          <cell r="A31">
            <v>0</v>
          </cell>
          <cell r="B31" t="e">
            <v>#N/A</v>
          </cell>
          <cell r="C31">
            <v>0</v>
          </cell>
          <cell r="D31" t="e">
            <v>#N/A</v>
          </cell>
          <cell r="E31" t="str">
            <v>COOPER</v>
          </cell>
          <cell r="G31">
            <v>0</v>
          </cell>
          <cell r="H31" t="e">
            <v>#N/A</v>
          </cell>
          <cell r="J31" t="str">
            <v>CORDE</v>
          </cell>
          <cell r="L31">
            <v>0</v>
          </cell>
          <cell r="M31" t="e">
            <v>#N/A</v>
          </cell>
          <cell r="O31" t="str">
            <v>ABDOMINAUX</v>
          </cell>
          <cell r="Q31">
            <v>0</v>
          </cell>
          <cell r="R31" t="e">
            <v>#N/A</v>
          </cell>
          <cell r="T31" t="str">
            <v>NATATION</v>
          </cell>
          <cell r="V31">
            <v>0</v>
          </cell>
          <cell r="W31" t="e">
            <v>#N/A</v>
          </cell>
          <cell r="Y31" t="str">
            <v>Marche Course</v>
          </cell>
          <cell r="AA31">
            <v>0</v>
          </cell>
          <cell r="AB31" t="e">
            <v>#N/A</v>
          </cell>
          <cell r="AD31" t="str">
            <v>COVATIR</v>
          </cell>
          <cell r="AF31">
            <v>0</v>
          </cell>
          <cell r="AG31" t="e">
            <v>#N/A</v>
          </cell>
        </row>
        <row r="32">
          <cell r="A32">
            <v>0</v>
          </cell>
          <cell r="B32" t="e">
            <v>#N/A</v>
          </cell>
          <cell r="C32">
            <v>0</v>
          </cell>
          <cell r="D32" t="e">
            <v>#N/A</v>
          </cell>
          <cell r="E32" t="str">
            <v>COOPER</v>
          </cell>
          <cell r="G32">
            <v>0</v>
          </cell>
          <cell r="H32" t="e">
            <v>#N/A</v>
          </cell>
          <cell r="J32" t="str">
            <v>CORDE</v>
          </cell>
          <cell r="L32">
            <v>0</v>
          </cell>
          <cell r="M32" t="e">
            <v>#N/A</v>
          </cell>
          <cell r="O32" t="str">
            <v>ABDOMINAUX</v>
          </cell>
          <cell r="Q32">
            <v>0</v>
          </cell>
          <cell r="R32" t="e">
            <v>#N/A</v>
          </cell>
          <cell r="T32" t="str">
            <v>NATATION</v>
          </cell>
          <cell r="V32">
            <v>0</v>
          </cell>
          <cell r="W32" t="e">
            <v>#N/A</v>
          </cell>
          <cell r="Y32" t="str">
            <v>Marche Course</v>
          </cell>
          <cell r="AA32">
            <v>0</v>
          </cell>
          <cell r="AB32" t="e">
            <v>#N/A</v>
          </cell>
          <cell r="AD32" t="str">
            <v>COVATIR</v>
          </cell>
          <cell r="AF32">
            <v>0</v>
          </cell>
          <cell r="AG32" t="e">
            <v>#N/A</v>
          </cell>
        </row>
        <row r="33">
          <cell r="A33">
            <v>0</v>
          </cell>
          <cell r="B33" t="e">
            <v>#N/A</v>
          </cell>
          <cell r="C33">
            <v>0</v>
          </cell>
          <cell r="D33" t="e">
            <v>#N/A</v>
          </cell>
          <cell r="E33" t="str">
            <v>COOPER</v>
          </cell>
          <cell r="G33">
            <v>0</v>
          </cell>
          <cell r="H33" t="e">
            <v>#N/A</v>
          </cell>
          <cell r="J33" t="str">
            <v>CORDE</v>
          </cell>
          <cell r="L33">
            <v>0</v>
          </cell>
          <cell r="M33" t="e">
            <v>#N/A</v>
          </cell>
          <cell r="O33" t="str">
            <v>ABDOMINAUX</v>
          </cell>
          <cell r="Q33">
            <v>0</v>
          </cell>
          <cell r="R33" t="e">
            <v>#N/A</v>
          </cell>
          <cell r="T33" t="str">
            <v>NATATION</v>
          </cell>
          <cell r="V33">
            <v>0</v>
          </cell>
          <cell r="W33" t="e">
            <v>#N/A</v>
          </cell>
          <cell r="Y33" t="str">
            <v>Marche Course</v>
          </cell>
          <cell r="AA33">
            <v>0</v>
          </cell>
          <cell r="AB33" t="e">
            <v>#N/A</v>
          </cell>
          <cell r="AD33" t="str">
            <v>COVATIR</v>
          </cell>
          <cell r="AF33">
            <v>0</v>
          </cell>
          <cell r="AG33" t="e">
            <v>#N/A</v>
          </cell>
        </row>
        <row r="34">
          <cell r="A34">
            <v>0</v>
          </cell>
          <cell r="B34" t="e">
            <v>#N/A</v>
          </cell>
          <cell r="C34">
            <v>0</v>
          </cell>
          <cell r="D34" t="e">
            <v>#N/A</v>
          </cell>
          <cell r="E34" t="str">
            <v>COOPER</v>
          </cell>
          <cell r="G34">
            <v>0</v>
          </cell>
          <cell r="H34" t="e">
            <v>#N/A</v>
          </cell>
          <cell r="J34" t="str">
            <v>CORDE</v>
          </cell>
          <cell r="L34">
            <v>0</v>
          </cell>
          <cell r="M34" t="e">
            <v>#N/A</v>
          </cell>
          <cell r="O34" t="str">
            <v>ABDOMINAUX</v>
          </cell>
          <cell r="Q34">
            <v>0</v>
          </cell>
          <cell r="R34" t="e">
            <v>#N/A</v>
          </cell>
          <cell r="T34" t="str">
            <v>NATATION</v>
          </cell>
          <cell r="V34">
            <v>0</v>
          </cell>
          <cell r="W34" t="e">
            <v>#N/A</v>
          </cell>
          <cell r="Y34" t="str">
            <v>Marche Course</v>
          </cell>
          <cell r="AA34">
            <v>0</v>
          </cell>
          <cell r="AB34" t="e">
            <v>#N/A</v>
          </cell>
          <cell r="AD34" t="str">
            <v>COVATIR</v>
          </cell>
          <cell r="AF34">
            <v>0</v>
          </cell>
          <cell r="AG34" t="e">
            <v>#N/A</v>
          </cell>
        </row>
        <row r="35">
          <cell r="A35">
            <v>0</v>
          </cell>
          <cell r="B35" t="e">
            <v>#N/A</v>
          </cell>
          <cell r="C35">
            <v>0</v>
          </cell>
          <cell r="D35" t="e">
            <v>#N/A</v>
          </cell>
          <cell r="E35" t="str">
            <v>COOPER</v>
          </cell>
          <cell r="G35">
            <v>0</v>
          </cell>
          <cell r="H35" t="e">
            <v>#N/A</v>
          </cell>
          <cell r="J35" t="str">
            <v>CORDE</v>
          </cell>
          <cell r="L35">
            <v>0</v>
          </cell>
          <cell r="M35" t="e">
            <v>#N/A</v>
          </cell>
          <cell r="O35" t="str">
            <v>ABDOMINAUX</v>
          </cell>
          <cell r="Q35">
            <v>0</v>
          </cell>
          <cell r="R35" t="e">
            <v>#N/A</v>
          </cell>
          <cell r="T35" t="str">
            <v>NATATION</v>
          </cell>
          <cell r="V35">
            <v>0</v>
          </cell>
          <cell r="W35" t="e">
            <v>#N/A</v>
          </cell>
          <cell r="Y35" t="str">
            <v>Marche Course</v>
          </cell>
          <cell r="AA35">
            <v>0</v>
          </cell>
          <cell r="AB35" t="e">
            <v>#N/A</v>
          </cell>
          <cell r="AD35" t="str">
            <v>COVATIR</v>
          </cell>
          <cell r="AF35">
            <v>0</v>
          </cell>
          <cell r="AG35" t="e">
            <v>#N/A</v>
          </cell>
        </row>
        <row r="36">
          <cell r="A36">
            <v>0</v>
          </cell>
          <cell r="B36" t="e">
            <v>#N/A</v>
          </cell>
          <cell r="C36">
            <v>0</v>
          </cell>
          <cell r="D36" t="e">
            <v>#N/A</v>
          </cell>
          <cell r="E36" t="str">
            <v>COOPER</v>
          </cell>
          <cell r="G36">
            <v>0</v>
          </cell>
          <cell r="H36" t="e">
            <v>#N/A</v>
          </cell>
          <cell r="J36" t="str">
            <v>CORDE</v>
          </cell>
          <cell r="L36">
            <v>0</v>
          </cell>
          <cell r="M36" t="e">
            <v>#N/A</v>
          </cell>
          <cell r="O36" t="str">
            <v>ABDOMINAUX</v>
          </cell>
          <cell r="Q36">
            <v>0</v>
          </cell>
          <cell r="R36" t="e">
            <v>#N/A</v>
          </cell>
          <cell r="T36" t="str">
            <v>NATATION</v>
          </cell>
          <cell r="V36">
            <v>0</v>
          </cell>
          <cell r="W36" t="e">
            <v>#N/A</v>
          </cell>
          <cell r="Y36" t="str">
            <v>Marche Course</v>
          </cell>
          <cell r="AA36">
            <v>0</v>
          </cell>
          <cell r="AB36" t="e">
            <v>#N/A</v>
          </cell>
          <cell r="AD36" t="str">
            <v>COVATIR</v>
          </cell>
          <cell r="AF36">
            <v>0</v>
          </cell>
          <cell r="AG36" t="e">
            <v>#N/A</v>
          </cell>
        </row>
        <row r="37">
          <cell r="A37">
            <v>0</v>
          </cell>
          <cell r="B37" t="e">
            <v>#N/A</v>
          </cell>
          <cell r="C37">
            <v>0</v>
          </cell>
          <cell r="D37" t="e">
            <v>#N/A</v>
          </cell>
          <cell r="E37" t="str">
            <v>COOPER</v>
          </cell>
          <cell r="G37">
            <v>0</v>
          </cell>
          <cell r="H37" t="e">
            <v>#N/A</v>
          </cell>
          <cell r="J37" t="str">
            <v>CORDE</v>
          </cell>
          <cell r="L37">
            <v>0</v>
          </cell>
          <cell r="M37" t="e">
            <v>#N/A</v>
          </cell>
          <cell r="O37" t="str">
            <v>ABDOMINAUX</v>
          </cell>
          <cell r="Q37">
            <v>0</v>
          </cell>
          <cell r="R37" t="e">
            <v>#N/A</v>
          </cell>
          <cell r="T37" t="str">
            <v>NATATION</v>
          </cell>
          <cell r="V37">
            <v>0</v>
          </cell>
          <cell r="W37" t="e">
            <v>#N/A</v>
          </cell>
          <cell r="Y37" t="str">
            <v>Marche Course</v>
          </cell>
          <cell r="AA37">
            <v>0</v>
          </cell>
          <cell r="AB37" t="e">
            <v>#N/A</v>
          </cell>
          <cell r="AD37" t="str">
            <v>COVATIR</v>
          </cell>
          <cell r="AF37">
            <v>0</v>
          </cell>
          <cell r="AG37" t="e">
            <v>#N/A</v>
          </cell>
        </row>
        <row r="38">
          <cell r="A38">
            <v>0</v>
          </cell>
          <cell r="B38" t="e">
            <v>#N/A</v>
          </cell>
          <cell r="C38">
            <v>0</v>
          </cell>
          <cell r="D38" t="e">
            <v>#N/A</v>
          </cell>
          <cell r="E38" t="str">
            <v>COOPER</v>
          </cell>
          <cell r="G38">
            <v>0</v>
          </cell>
          <cell r="H38" t="e">
            <v>#N/A</v>
          </cell>
          <cell r="J38" t="str">
            <v>CORDE</v>
          </cell>
          <cell r="L38">
            <v>0</v>
          </cell>
          <cell r="M38" t="e">
            <v>#N/A</v>
          </cell>
          <cell r="O38" t="str">
            <v>ABDOMINAUX</v>
          </cell>
          <cell r="Q38">
            <v>0</v>
          </cell>
          <cell r="R38" t="e">
            <v>#N/A</v>
          </cell>
          <cell r="T38" t="str">
            <v>NATATION</v>
          </cell>
          <cell r="V38">
            <v>0</v>
          </cell>
          <cell r="W38" t="e">
            <v>#N/A</v>
          </cell>
          <cell r="Y38" t="str">
            <v>Marche Course</v>
          </cell>
          <cell r="AA38">
            <v>0</v>
          </cell>
          <cell r="AB38" t="e">
            <v>#N/A</v>
          </cell>
          <cell r="AD38" t="str">
            <v>COVATIR</v>
          </cell>
          <cell r="AF38">
            <v>0</v>
          </cell>
          <cell r="AG38" t="e">
            <v>#N/A</v>
          </cell>
        </row>
        <row r="39">
          <cell r="A39">
            <v>0</v>
          </cell>
          <cell r="B39" t="e">
            <v>#N/A</v>
          </cell>
          <cell r="C39">
            <v>0</v>
          </cell>
          <cell r="D39" t="e">
            <v>#N/A</v>
          </cell>
          <cell r="E39" t="str">
            <v>COOPER</v>
          </cell>
          <cell r="G39">
            <v>0</v>
          </cell>
          <cell r="H39" t="e">
            <v>#N/A</v>
          </cell>
          <cell r="J39" t="str">
            <v>CORDE</v>
          </cell>
          <cell r="L39">
            <v>0</v>
          </cell>
          <cell r="M39" t="e">
            <v>#N/A</v>
          </cell>
          <cell r="O39" t="str">
            <v>ABDOMINAUX</v>
          </cell>
          <cell r="Q39">
            <v>0</v>
          </cell>
          <cell r="R39" t="e">
            <v>#N/A</v>
          </cell>
          <cell r="T39" t="str">
            <v>NATATION</v>
          </cell>
          <cell r="V39">
            <v>0</v>
          </cell>
          <cell r="W39" t="e">
            <v>#N/A</v>
          </cell>
          <cell r="Y39" t="str">
            <v>Marche Course</v>
          </cell>
          <cell r="AA39">
            <v>0</v>
          </cell>
          <cell r="AB39" t="e">
            <v>#N/A</v>
          </cell>
          <cell r="AD39" t="str">
            <v>COVATIR</v>
          </cell>
          <cell r="AF39">
            <v>0</v>
          </cell>
          <cell r="AG39" t="e">
            <v>#N/A</v>
          </cell>
        </row>
        <row r="40">
          <cell r="A40">
            <v>0</v>
          </cell>
          <cell r="B40" t="e">
            <v>#N/A</v>
          </cell>
          <cell r="C40">
            <v>0</v>
          </cell>
          <cell r="D40" t="e">
            <v>#N/A</v>
          </cell>
          <cell r="E40" t="str">
            <v>COOPER</v>
          </cell>
          <cell r="G40">
            <v>0</v>
          </cell>
          <cell r="H40" t="e">
            <v>#N/A</v>
          </cell>
          <cell r="J40" t="str">
            <v>CORDE</v>
          </cell>
          <cell r="L40">
            <v>0</v>
          </cell>
          <cell r="M40" t="e">
            <v>#N/A</v>
          </cell>
          <cell r="O40" t="str">
            <v>ABDOMINAUX</v>
          </cell>
          <cell r="Q40">
            <v>0</v>
          </cell>
          <cell r="R40" t="e">
            <v>#N/A</v>
          </cell>
          <cell r="T40" t="str">
            <v>NATATION</v>
          </cell>
          <cell r="V40">
            <v>0</v>
          </cell>
          <cell r="W40" t="e">
            <v>#N/A</v>
          </cell>
          <cell r="Y40" t="str">
            <v>Marche Course</v>
          </cell>
          <cell r="AA40">
            <v>0</v>
          </cell>
          <cell r="AB40" t="e">
            <v>#N/A</v>
          </cell>
          <cell r="AD40" t="str">
            <v>COVATIR</v>
          </cell>
          <cell r="AF40">
            <v>0</v>
          </cell>
          <cell r="AG40" t="e">
            <v>#N/A</v>
          </cell>
        </row>
        <row r="41">
          <cell r="A41">
            <v>0</v>
          </cell>
          <cell r="B41" t="e">
            <v>#N/A</v>
          </cell>
          <cell r="C41">
            <v>0</v>
          </cell>
          <cell r="D41" t="e">
            <v>#N/A</v>
          </cell>
          <cell r="E41" t="str">
            <v>COOPER</v>
          </cell>
          <cell r="G41">
            <v>0</v>
          </cell>
          <cell r="H41" t="e">
            <v>#N/A</v>
          </cell>
          <cell r="J41" t="str">
            <v>CORDE</v>
          </cell>
          <cell r="L41">
            <v>0</v>
          </cell>
          <cell r="M41" t="e">
            <v>#N/A</v>
          </cell>
          <cell r="O41" t="str">
            <v>ABDOMINAUX</v>
          </cell>
          <cell r="Q41">
            <v>0</v>
          </cell>
          <cell r="R41" t="e">
            <v>#N/A</v>
          </cell>
          <cell r="T41" t="str">
            <v>NATATION</v>
          </cell>
          <cell r="V41">
            <v>0</v>
          </cell>
          <cell r="W41" t="e">
            <v>#N/A</v>
          </cell>
          <cell r="Y41" t="str">
            <v>Marche Course</v>
          </cell>
          <cell r="AA41">
            <v>0</v>
          </cell>
          <cell r="AB41" t="e">
            <v>#N/A</v>
          </cell>
          <cell r="AD41" t="str">
            <v>COVATIR</v>
          </cell>
          <cell r="AF41">
            <v>0</v>
          </cell>
          <cell r="AG41" t="e">
            <v>#N/A</v>
          </cell>
        </row>
        <row r="42">
          <cell r="A42">
            <v>0</v>
          </cell>
          <cell r="B42" t="e">
            <v>#N/A</v>
          </cell>
          <cell r="C42">
            <v>0</v>
          </cell>
          <cell r="D42" t="e">
            <v>#N/A</v>
          </cell>
          <cell r="E42" t="str">
            <v>COOPER</v>
          </cell>
          <cell r="G42">
            <v>0</v>
          </cell>
          <cell r="H42" t="e">
            <v>#N/A</v>
          </cell>
          <cell r="J42" t="str">
            <v>CORDE</v>
          </cell>
          <cell r="L42">
            <v>0</v>
          </cell>
          <cell r="M42" t="e">
            <v>#N/A</v>
          </cell>
          <cell r="O42" t="str">
            <v>ABDOMINAUX</v>
          </cell>
          <cell r="Q42">
            <v>0</v>
          </cell>
          <cell r="R42" t="e">
            <v>#N/A</v>
          </cell>
          <cell r="T42" t="str">
            <v>NATATION</v>
          </cell>
          <cell r="V42">
            <v>0</v>
          </cell>
          <cell r="W42" t="e">
            <v>#N/A</v>
          </cell>
          <cell r="Y42" t="str">
            <v>Marche Course</v>
          </cell>
          <cell r="AA42">
            <v>0</v>
          </cell>
          <cell r="AB42" t="e">
            <v>#N/A</v>
          </cell>
          <cell r="AD42" t="str">
            <v>COVATIR</v>
          </cell>
          <cell r="AF42">
            <v>0</v>
          </cell>
          <cell r="AG42" t="e">
            <v>#N/A</v>
          </cell>
        </row>
        <row r="43">
          <cell r="A43">
            <v>0</v>
          </cell>
          <cell r="B43" t="e">
            <v>#N/A</v>
          </cell>
          <cell r="C43">
            <v>0</v>
          </cell>
          <cell r="D43" t="e">
            <v>#N/A</v>
          </cell>
          <cell r="E43" t="str">
            <v>COOPER</v>
          </cell>
          <cell r="G43">
            <v>0</v>
          </cell>
          <cell r="H43" t="e">
            <v>#N/A</v>
          </cell>
          <cell r="J43" t="str">
            <v>CORDE</v>
          </cell>
          <cell r="L43">
            <v>0</v>
          </cell>
          <cell r="M43" t="e">
            <v>#N/A</v>
          </cell>
          <cell r="O43" t="str">
            <v>ABDOMINAUX</v>
          </cell>
          <cell r="Q43">
            <v>0</v>
          </cell>
          <cell r="R43" t="e">
            <v>#N/A</v>
          </cell>
          <cell r="T43" t="str">
            <v>NATATION</v>
          </cell>
          <cell r="V43">
            <v>0</v>
          </cell>
          <cell r="W43" t="e">
            <v>#N/A</v>
          </cell>
          <cell r="Y43" t="str">
            <v>Marche Course</v>
          </cell>
          <cell r="AA43">
            <v>0</v>
          </cell>
          <cell r="AB43" t="e">
            <v>#N/A</v>
          </cell>
          <cell r="AD43" t="str">
            <v>COVATIR</v>
          </cell>
          <cell r="AF43">
            <v>0</v>
          </cell>
          <cell r="AG43" t="e">
            <v>#N/A</v>
          </cell>
        </row>
        <row r="44">
          <cell r="A44">
            <v>0</v>
          </cell>
          <cell r="B44" t="e">
            <v>#N/A</v>
          </cell>
          <cell r="C44">
            <v>0</v>
          </cell>
          <cell r="D44" t="e">
            <v>#N/A</v>
          </cell>
          <cell r="E44" t="str">
            <v>COOPER</v>
          </cell>
          <cell r="G44">
            <v>0</v>
          </cell>
          <cell r="H44" t="e">
            <v>#N/A</v>
          </cell>
          <cell r="J44" t="str">
            <v>CORDE</v>
          </cell>
          <cell r="L44">
            <v>0</v>
          </cell>
          <cell r="M44" t="e">
            <v>#N/A</v>
          </cell>
          <cell r="O44" t="str">
            <v>ABDOMINAUX</v>
          </cell>
          <cell r="Q44">
            <v>0</v>
          </cell>
          <cell r="R44" t="e">
            <v>#N/A</v>
          </cell>
          <cell r="T44" t="str">
            <v>NATATION</v>
          </cell>
          <cell r="V44">
            <v>0</v>
          </cell>
          <cell r="W44" t="e">
            <v>#N/A</v>
          </cell>
          <cell r="Y44" t="str">
            <v>Marche Course</v>
          </cell>
          <cell r="AA44">
            <v>0</v>
          </cell>
          <cell r="AB44" t="e">
            <v>#N/A</v>
          </cell>
          <cell r="AD44" t="str">
            <v>COVATIR</v>
          </cell>
          <cell r="AF44">
            <v>0</v>
          </cell>
          <cell r="AG44" t="e">
            <v>#N/A</v>
          </cell>
        </row>
        <row r="45">
          <cell r="A45">
            <v>0</v>
          </cell>
          <cell r="B45" t="e">
            <v>#N/A</v>
          </cell>
          <cell r="C45">
            <v>0</v>
          </cell>
          <cell r="D45" t="e">
            <v>#N/A</v>
          </cell>
          <cell r="E45" t="str">
            <v>COOPER</v>
          </cell>
          <cell r="G45">
            <v>0</v>
          </cell>
          <cell r="H45" t="e">
            <v>#N/A</v>
          </cell>
          <cell r="J45" t="str">
            <v>CORDE</v>
          </cell>
          <cell r="L45">
            <v>0</v>
          </cell>
          <cell r="M45" t="e">
            <v>#N/A</v>
          </cell>
          <cell r="O45" t="str">
            <v>ABDOMINAUX</v>
          </cell>
          <cell r="Q45">
            <v>0</v>
          </cell>
          <cell r="R45" t="e">
            <v>#N/A</v>
          </cell>
          <cell r="T45" t="str">
            <v>NATATION</v>
          </cell>
          <cell r="V45">
            <v>0</v>
          </cell>
          <cell r="W45" t="e">
            <v>#N/A</v>
          </cell>
          <cell r="Y45" t="str">
            <v>Marche Course</v>
          </cell>
          <cell r="AA45">
            <v>0</v>
          </cell>
          <cell r="AB45" t="e">
            <v>#N/A</v>
          </cell>
          <cell r="AD45" t="str">
            <v>COVATIR</v>
          </cell>
          <cell r="AF45">
            <v>0</v>
          </cell>
          <cell r="AG45" t="e">
            <v>#N/A</v>
          </cell>
        </row>
        <row r="46">
          <cell r="A46">
            <v>0</v>
          </cell>
          <cell r="B46" t="e">
            <v>#N/A</v>
          </cell>
          <cell r="C46">
            <v>0</v>
          </cell>
          <cell r="D46" t="e">
            <v>#N/A</v>
          </cell>
          <cell r="E46" t="str">
            <v>COOPER</v>
          </cell>
          <cell r="G46">
            <v>0</v>
          </cell>
          <cell r="H46" t="e">
            <v>#N/A</v>
          </cell>
          <cell r="J46" t="str">
            <v>CORDE</v>
          </cell>
          <cell r="L46">
            <v>0</v>
          </cell>
          <cell r="M46" t="e">
            <v>#N/A</v>
          </cell>
          <cell r="O46" t="str">
            <v>ABDOMINAUX</v>
          </cell>
          <cell r="Q46">
            <v>0</v>
          </cell>
          <cell r="R46" t="e">
            <v>#N/A</v>
          </cell>
          <cell r="T46" t="str">
            <v>NATATION</v>
          </cell>
          <cell r="V46">
            <v>0</v>
          </cell>
          <cell r="W46" t="e">
            <v>#N/A</v>
          </cell>
          <cell r="Y46" t="str">
            <v>Marche Course</v>
          </cell>
          <cell r="AA46">
            <v>0</v>
          </cell>
          <cell r="AB46" t="e">
            <v>#N/A</v>
          </cell>
          <cell r="AD46" t="str">
            <v>COVATIR</v>
          </cell>
          <cell r="AF46">
            <v>0</v>
          </cell>
          <cell r="AG46" t="e">
            <v>#N/A</v>
          </cell>
        </row>
        <row r="47">
          <cell r="A47">
            <v>0</v>
          </cell>
          <cell r="B47" t="e">
            <v>#N/A</v>
          </cell>
          <cell r="C47">
            <v>0</v>
          </cell>
          <cell r="D47" t="e">
            <v>#N/A</v>
          </cell>
          <cell r="E47" t="str">
            <v>COOPER</v>
          </cell>
          <cell r="G47">
            <v>0</v>
          </cell>
          <cell r="H47" t="e">
            <v>#N/A</v>
          </cell>
          <cell r="J47" t="str">
            <v>CORDE</v>
          </cell>
          <cell r="L47">
            <v>0</v>
          </cell>
          <cell r="M47" t="e">
            <v>#N/A</v>
          </cell>
          <cell r="O47" t="str">
            <v>ABDOMINAUX</v>
          </cell>
          <cell r="Q47">
            <v>0</v>
          </cell>
          <cell r="R47" t="e">
            <v>#N/A</v>
          </cell>
          <cell r="T47" t="str">
            <v>NATATION</v>
          </cell>
          <cell r="V47">
            <v>0</v>
          </cell>
          <cell r="W47" t="e">
            <v>#N/A</v>
          </cell>
          <cell r="Y47" t="str">
            <v>Marche Course</v>
          </cell>
          <cell r="AA47">
            <v>0</v>
          </cell>
          <cell r="AB47" t="e">
            <v>#N/A</v>
          </cell>
          <cell r="AD47" t="str">
            <v>COVATIR</v>
          </cell>
          <cell r="AF47">
            <v>0</v>
          </cell>
          <cell r="AG47" t="e">
            <v>#N/A</v>
          </cell>
        </row>
        <row r="48">
          <cell r="A48">
            <v>0</v>
          </cell>
          <cell r="B48" t="e">
            <v>#N/A</v>
          </cell>
          <cell r="C48">
            <v>0</v>
          </cell>
          <cell r="D48" t="e">
            <v>#N/A</v>
          </cell>
          <cell r="E48" t="str">
            <v>COOPER</v>
          </cell>
          <cell r="G48">
            <v>0</v>
          </cell>
          <cell r="H48" t="e">
            <v>#N/A</v>
          </cell>
          <cell r="J48" t="str">
            <v>CORDE</v>
          </cell>
          <cell r="L48">
            <v>0</v>
          </cell>
          <cell r="M48" t="e">
            <v>#N/A</v>
          </cell>
          <cell r="O48" t="str">
            <v>ABDOMINAUX</v>
          </cell>
          <cell r="Q48">
            <v>0</v>
          </cell>
          <cell r="R48" t="e">
            <v>#N/A</v>
          </cell>
          <cell r="T48" t="str">
            <v>NATATION</v>
          </cell>
          <cell r="V48">
            <v>0</v>
          </cell>
          <cell r="W48" t="e">
            <v>#N/A</v>
          </cell>
          <cell r="Y48" t="str">
            <v>Marche Course</v>
          </cell>
          <cell r="AA48">
            <v>0</v>
          </cell>
          <cell r="AB48" t="e">
            <v>#N/A</v>
          </cell>
          <cell r="AD48" t="str">
            <v>COVATIR</v>
          </cell>
          <cell r="AF48">
            <v>0</v>
          </cell>
          <cell r="AG48" t="e">
            <v>#N/A</v>
          </cell>
        </row>
        <row r="49">
          <cell r="A49">
            <v>0</v>
          </cell>
          <cell r="B49" t="e">
            <v>#N/A</v>
          </cell>
          <cell r="C49">
            <v>0</v>
          </cell>
          <cell r="D49" t="e">
            <v>#N/A</v>
          </cell>
          <cell r="E49" t="str">
            <v>COOPER</v>
          </cell>
          <cell r="G49">
            <v>0</v>
          </cell>
          <cell r="H49" t="e">
            <v>#N/A</v>
          </cell>
          <cell r="J49" t="str">
            <v>CORDE</v>
          </cell>
          <cell r="L49">
            <v>0</v>
          </cell>
          <cell r="M49" t="e">
            <v>#N/A</v>
          </cell>
          <cell r="O49" t="str">
            <v>ABDOMINAUX</v>
          </cell>
          <cell r="Q49">
            <v>0</v>
          </cell>
          <cell r="R49" t="e">
            <v>#N/A</v>
          </cell>
          <cell r="T49" t="str">
            <v>NATATION</v>
          </cell>
          <cell r="V49">
            <v>0</v>
          </cell>
          <cell r="W49" t="e">
            <v>#N/A</v>
          </cell>
          <cell r="Y49" t="str">
            <v>Marche Course</v>
          </cell>
          <cell r="AA49">
            <v>0</v>
          </cell>
          <cell r="AB49" t="e">
            <v>#N/A</v>
          </cell>
          <cell r="AD49" t="str">
            <v>COVATIR</v>
          </cell>
          <cell r="AF49">
            <v>0</v>
          </cell>
          <cell r="AG49" t="e">
            <v>#N/A</v>
          </cell>
        </row>
        <row r="50">
          <cell r="A50">
            <v>0</v>
          </cell>
          <cell r="B50" t="e">
            <v>#N/A</v>
          </cell>
          <cell r="C50">
            <v>0</v>
          </cell>
          <cell r="D50" t="e">
            <v>#N/A</v>
          </cell>
          <cell r="E50" t="str">
            <v>COOPER</v>
          </cell>
          <cell r="G50">
            <v>0</v>
          </cell>
          <cell r="H50" t="e">
            <v>#N/A</v>
          </cell>
          <cell r="J50" t="str">
            <v>CORDE</v>
          </cell>
          <cell r="L50">
            <v>0</v>
          </cell>
          <cell r="M50" t="e">
            <v>#N/A</v>
          </cell>
          <cell r="O50" t="str">
            <v>ABDOMINAUX</v>
          </cell>
          <cell r="Q50">
            <v>0</v>
          </cell>
          <cell r="R50" t="e">
            <v>#N/A</v>
          </cell>
          <cell r="T50" t="str">
            <v>NATATION</v>
          </cell>
          <cell r="V50">
            <v>0</v>
          </cell>
          <cell r="W50" t="e">
            <v>#N/A</v>
          </cell>
          <cell r="Y50" t="str">
            <v>Marche Course</v>
          </cell>
          <cell r="AA50">
            <v>0</v>
          </cell>
          <cell r="AB50" t="e">
            <v>#N/A</v>
          </cell>
          <cell r="AD50" t="str">
            <v>COVATIR</v>
          </cell>
          <cell r="AF50">
            <v>0</v>
          </cell>
          <cell r="AG50" t="e">
            <v>#N/A</v>
          </cell>
        </row>
        <row r="51">
          <cell r="A51">
            <v>0</v>
          </cell>
          <cell r="B51" t="e">
            <v>#N/A</v>
          </cell>
          <cell r="C51">
            <v>0</v>
          </cell>
          <cell r="D51" t="e">
            <v>#N/A</v>
          </cell>
          <cell r="E51" t="str">
            <v>COOPER</v>
          </cell>
          <cell r="G51">
            <v>0</v>
          </cell>
          <cell r="H51" t="e">
            <v>#N/A</v>
          </cell>
          <cell r="J51" t="str">
            <v>CORDE</v>
          </cell>
          <cell r="L51">
            <v>0</v>
          </cell>
          <cell r="M51" t="e">
            <v>#N/A</v>
          </cell>
          <cell r="O51" t="str">
            <v>ABDOMINAUX</v>
          </cell>
          <cell r="Q51">
            <v>0</v>
          </cell>
          <cell r="R51" t="e">
            <v>#N/A</v>
          </cell>
          <cell r="T51" t="str">
            <v>NATATION</v>
          </cell>
          <cell r="V51">
            <v>0</v>
          </cell>
          <cell r="W51" t="e">
            <v>#N/A</v>
          </cell>
          <cell r="Y51" t="str">
            <v>Marche Course</v>
          </cell>
          <cell r="AA51">
            <v>0</v>
          </cell>
          <cell r="AB51" t="e">
            <v>#N/A</v>
          </cell>
          <cell r="AD51" t="str">
            <v>COVATIR</v>
          </cell>
          <cell r="AF51">
            <v>0</v>
          </cell>
          <cell r="AG51" t="e">
            <v>#N/A</v>
          </cell>
        </row>
        <row r="52">
          <cell r="A52">
            <v>0</v>
          </cell>
          <cell r="B52" t="e">
            <v>#N/A</v>
          </cell>
          <cell r="C52">
            <v>0</v>
          </cell>
          <cell r="D52" t="e">
            <v>#N/A</v>
          </cell>
          <cell r="E52" t="str">
            <v>COOPER</v>
          </cell>
          <cell r="G52">
            <v>0</v>
          </cell>
          <cell r="H52" t="e">
            <v>#N/A</v>
          </cell>
          <cell r="J52" t="str">
            <v>CORDE</v>
          </cell>
          <cell r="L52">
            <v>0</v>
          </cell>
          <cell r="M52" t="e">
            <v>#N/A</v>
          </cell>
          <cell r="O52" t="str">
            <v>ABDOMINAUX</v>
          </cell>
          <cell r="Q52">
            <v>0</v>
          </cell>
          <cell r="R52" t="e">
            <v>#N/A</v>
          </cell>
          <cell r="T52" t="str">
            <v>NATATION</v>
          </cell>
          <cell r="V52">
            <v>0</v>
          </cell>
          <cell r="W52" t="e">
            <v>#N/A</v>
          </cell>
          <cell r="Y52" t="str">
            <v>Marche Course</v>
          </cell>
          <cell r="AA52">
            <v>0</v>
          </cell>
          <cell r="AB52" t="e">
            <v>#N/A</v>
          </cell>
          <cell r="AD52" t="str">
            <v>COVATIR</v>
          </cell>
          <cell r="AF52">
            <v>0</v>
          </cell>
          <cell r="AG52" t="e">
            <v>#N/A</v>
          </cell>
        </row>
        <row r="53">
          <cell r="A53">
            <v>0</v>
          </cell>
          <cell r="B53" t="e">
            <v>#N/A</v>
          </cell>
          <cell r="C53">
            <v>0</v>
          </cell>
          <cell r="D53" t="e">
            <v>#N/A</v>
          </cell>
          <cell r="E53" t="str">
            <v>COOPER</v>
          </cell>
          <cell r="G53">
            <v>0</v>
          </cell>
          <cell r="H53" t="e">
            <v>#N/A</v>
          </cell>
          <cell r="J53" t="str">
            <v>CORDE</v>
          </cell>
          <cell r="L53">
            <v>0</v>
          </cell>
          <cell r="M53" t="e">
            <v>#N/A</v>
          </cell>
          <cell r="O53" t="str">
            <v>ABDOMINAUX</v>
          </cell>
          <cell r="Q53">
            <v>0</v>
          </cell>
          <cell r="R53" t="e">
            <v>#N/A</v>
          </cell>
          <cell r="T53" t="str">
            <v>NATATION</v>
          </cell>
          <cell r="V53">
            <v>0</v>
          </cell>
          <cell r="W53" t="e">
            <v>#N/A</v>
          </cell>
          <cell r="Y53" t="str">
            <v>Marche Course</v>
          </cell>
          <cell r="AA53">
            <v>0</v>
          </cell>
          <cell r="AB53" t="e">
            <v>#N/A</v>
          </cell>
          <cell r="AD53" t="str">
            <v>COVATIR</v>
          </cell>
          <cell r="AF53">
            <v>0</v>
          </cell>
          <cell r="AG53" t="e">
            <v>#N/A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chemeClr val="bg1"/>
        </a:solidFill>
        <a:ln w="9525">
          <a:solidFill>
            <a:srgbClr val="000000"/>
          </a:solidFill>
          <a:miter lim="800000"/>
          <a:headEnd/>
          <a:tailEnd/>
        </a:ln>
      </a:spPr>
      <a:bodyPr vertOverflow="clip" wrap="square" lIns="36576" tIns="32004" rIns="36576" bIns="32004" anchor="t" upright="1"/>
      <a:lstStyle>
        <a:defPPr algn="ctr" rtl="0">
          <a:defRPr sz="1200" b="1" i="0" u="sng" strike="noStrike" baseline="0">
            <a:solidFill>
              <a:srgbClr val="000000"/>
            </a:solidFill>
            <a:latin typeface="Times New Roman"/>
            <a:cs typeface="Times New Roman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1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T34"/>
  <sheetViews>
    <sheetView showZeros="0" zoomScaleNormal="100" workbookViewId="0">
      <pane xSplit="43" ySplit="31" topLeftCell="AR32" activePane="bottomRight" state="frozen"/>
      <selection pane="topRight" activeCell="BC1" sqref="BC1"/>
      <selection pane="bottomLeft" activeCell="A32" sqref="A32"/>
      <selection pane="bottomRight" sqref="A1:AQ3"/>
    </sheetView>
  </sheetViews>
  <sheetFormatPr baseColWidth="10" defaultColWidth="3.6640625" defaultRowHeight="15" customHeight="1" x14ac:dyDescent="0.25"/>
  <cols>
    <col min="1" max="16384" width="3.6640625" style="1"/>
  </cols>
  <sheetData>
    <row r="1" spans="1:46" ht="15" customHeight="1" x14ac:dyDescent="0.25">
      <c r="A1" s="627"/>
      <c r="B1" s="627"/>
      <c r="C1" s="627"/>
      <c r="D1" s="627"/>
      <c r="E1" s="627"/>
      <c r="F1" s="627"/>
      <c r="G1" s="627"/>
      <c r="H1" s="627"/>
      <c r="I1" s="627"/>
      <c r="J1" s="627"/>
      <c r="K1" s="627"/>
      <c r="L1" s="627"/>
      <c r="M1" s="627"/>
      <c r="N1" s="627"/>
      <c r="O1" s="627"/>
      <c r="P1" s="627"/>
      <c r="Q1" s="627"/>
      <c r="R1" s="627"/>
      <c r="S1" s="627"/>
      <c r="T1" s="627"/>
      <c r="U1" s="627"/>
      <c r="V1" s="627"/>
      <c r="W1" s="627"/>
      <c r="X1" s="627"/>
      <c r="Y1" s="627"/>
      <c r="Z1" s="627"/>
      <c r="AA1" s="627"/>
      <c r="AB1" s="627"/>
      <c r="AC1" s="627"/>
      <c r="AD1" s="627"/>
      <c r="AE1" s="627"/>
      <c r="AF1" s="627"/>
      <c r="AG1" s="627"/>
      <c r="AH1" s="627"/>
      <c r="AI1" s="627"/>
      <c r="AJ1" s="627"/>
      <c r="AK1" s="627"/>
      <c r="AL1" s="627"/>
      <c r="AM1" s="627"/>
      <c r="AN1" s="627"/>
      <c r="AO1" s="627"/>
      <c r="AP1" s="627"/>
      <c r="AQ1" s="627"/>
      <c r="AR1" s="58"/>
      <c r="AS1" s="58"/>
    </row>
    <row r="2" spans="1:46" ht="15" customHeight="1" x14ac:dyDescent="0.25">
      <c r="A2" s="627"/>
      <c r="B2" s="627"/>
      <c r="C2" s="627"/>
      <c r="D2" s="627"/>
      <c r="E2" s="627"/>
      <c r="F2" s="627"/>
      <c r="G2" s="627"/>
      <c r="H2" s="627"/>
      <c r="I2" s="627"/>
      <c r="J2" s="627"/>
      <c r="K2" s="627"/>
      <c r="L2" s="627"/>
      <c r="M2" s="627"/>
      <c r="N2" s="627"/>
      <c r="O2" s="627"/>
      <c r="P2" s="627"/>
      <c r="Q2" s="627"/>
      <c r="R2" s="627"/>
      <c r="S2" s="627"/>
      <c r="T2" s="627"/>
      <c r="U2" s="627"/>
      <c r="V2" s="627"/>
      <c r="W2" s="627"/>
      <c r="X2" s="627"/>
      <c r="Y2" s="627"/>
      <c r="Z2" s="627"/>
      <c r="AA2" s="627"/>
      <c r="AB2" s="627"/>
      <c r="AC2" s="627"/>
      <c r="AD2" s="627"/>
      <c r="AE2" s="627"/>
      <c r="AF2" s="627"/>
      <c r="AG2" s="627"/>
      <c r="AH2" s="627"/>
      <c r="AI2" s="627"/>
      <c r="AJ2" s="627"/>
      <c r="AK2" s="627"/>
      <c r="AL2" s="627"/>
      <c r="AM2" s="627"/>
      <c r="AN2" s="627"/>
      <c r="AO2" s="627"/>
      <c r="AP2" s="627"/>
      <c r="AQ2" s="627"/>
      <c r="AR2" s="58"/>
      <c r="AS2" s="58"/>
    </row>
    <row r="3" spans="1:46" ht="15" customHeight="1" x14ac:dyDescent="0.25">
      <c r="A3" s="627"/>
      <c r="B3" s="627"/>
      <c r="C3" s="627"/>
      <c r="D3" s="627"/>
      <c r="E3" s="627"/>
      <c r="F3" s="627"/>
      <c r="G3" s="627"/>
      <c r="H3" s="627"/>
      <c r="I3" s="627"/>
      <c r="J3" s="627"/>
      <c r="K3" s="627"/>
      <c r="L3" s="627"/>
      <c r="M3" s="627"/>
      <c r="N3" s="627"/>
      <c r="O3" s="627"/>
      <c r="P3" s="627"/>
      <c r="Q3" s="627"/>
      <c r="R3" s="627"/>
      <c r="S3" s="627"/>
      <c r="T3" s="627"/>
      <c r="U3" s="627"/>
      <c r="V3" s="627"/>
      <c r="W3" s="627"/>
      <c r="X3" s="627"/>
      <c r="Y3" s="627"/>
      <c r="Z3" s="627"/>
      <c r="AA3" s="627"/>
      <c r="AB3" s="627"/>
      <c r="AC3" s="627"/>
      <c r="AD3" s="627"/>
      <c r="AE3" s="627"/>
      <c r="AF3" s="627"/>
      <c r="AG3" s="627"/>
      <c r="AH3" s="627"/>
      <c r="AI3" s="627"/>
      <c r="AJ3" s="627"/>
      <c r="AK3" s="627"/>
      <c r="AL3" s="627"/>
      <c r="AM3" s="627"/>
      <c r="AN3" s="627"/>
      <c r="AO3" s="627"/>
      <c r="AP3" s="627"/>
      <c r="AQ3" s="627"/>
      <c r="AR3" s="58"/>
      <c r="AS3" s="58"/>
    </row>
    <row r="4" spans="1:46" ht="15" customHeight="1" x14ac:dyDescent="0.25">
      <c r="A4" s="628"/>
      <c r="B4" s="628"/>
      <c r="C4" s="628"/>
      <c r="D4" s="628"/>
      <c r="E4" s="628"/>
      <c r="F4" s="628"/>
      <c r="G4" s="628"/>
      <c r="H4" s="628"/>
      <c r="I4" s="628"/>
      <c r="J4" s="628"/>
      <c r="K4" s="628"/>
      <c r="L4" s="628"/>
      <c r="M4" s="628"/>
      <c r="N4" s="628"/>
      <c r="O4" s="628"/>
      <c r="P4" s="628"/>
      <c r="Q4" s="628"/>
      <c r="R4" s="628"/>
      <c r="S4" s="628"/>
      <c r="T4" s="628"/>
      <c r="U4" s="628"/>
      <c r="V4" s="628"/>
      <c r="W4" s="628"/>
      <c r="X4" s="628"/>
      <c r="Y4" s="628"/>
      <c r="Z4" s="628"/>
      <c r="AA4" s="628"/>
      <c r="AB4" s="628"/>
      <c r="AC4" s="628"/>
      <c r="AD4" s="628"/>
      <c r="AE4" s="628"/>
      <c r="AF4" s="628"/>
      <c r="AG4" s="628"/>
      <c r="AH4" s="628"/>
      <c r="AI4" s="628"/>
      <c r="AJ4" s="628"/>
      <c r="AK4" s="628"/>
      <c r="AL4" s="628"/>
      <c r="AM4" s="628"/>
      <c r="AN4" s="628"/>
      <c r="AO4" s="628"/>
      <c r="AP4" s="628"/>
      <c r="AQ4" s="628"/>
      <c r="AR4" s="58"/>
      <c r="AS4" s="58"/>
      <c r="AT4" s="356"/>
    </row>
    <row r="5" spans="1:46" ht="15" customHeight="1" x14ac:dyDescent="0.25">
      <c r="A5" s="628"/>
      <c r="B5" s="628"/>
      <c r="C5" s="628"/>
      <c r="D5" s="628"/>
      <c r="E5" s="628"/>
      <c r="F5" s="628"/>
      <c r="G5" s="628"/>
      <c r="H5" s="628"/>
      <c r="I5" s="628"/>
      <c r="J5" s="628"/>
      <c r="K5" s="628"/>
      <c r="L5" s="628"/>
      <c r="M5" s="628"/>
      <c r="N5" s="628"/>
      <c r="O5" s="628"/>
      <c r="P5" s="628"/>
      <c r="Q5" s="628"/>
      <c r="R5" s="628"/>
      <c r="S5" s="628"/>
      <c r="T5" s="628"/>
      <c r="U5" s="628"/>
      <c r="V5" s="628"/>
      <c r="W5" s="628"/>
      <c r="X5" s="628"/>
      <c r="Y5" s="628"/>
      <c r="Z5" s="628"/>
      <c r="AA5" s="628"/>
      <c r="AB5" s="628"/>
      <c r="AC5" s="628"/>
      <c r="AD5" s="628"/>
      <c r="AE5" s="628"/>
      <c r="AF5" s="628"/>
      <c r="AG5" s="628"/>
      <c r="AH5" s="628"/>
      <c r="AI5" s="628"/>
      <c r="AJ5" s="628"/>
      <c r="AK5" s="628"/>
      <c r="AL5" s="628"/>
      <c r="AM5" s="628"/>
      <c r="AN5" s="628"/>
      <c r="AO5" s="628"/>
      <c r="AP5" s="628"/>
      <c r="AQ5" s="628"/>
      <c r="AR5" s="58"/>
      <c r="AS5" s="58"/>
    </row>
    <row r="6" spans="1:46" ht="15" customHeight="1" x14ac:dyDescent="0.25">
      <c r="A6" s="628"/>
      <c r="B6" s="628"/>
      <c r="C6" s="628"/>
      <c r="D6" s="628"/>
      <c r="E6" s="628"/>
      <c r="F6" s="628"/>
      <c r="G6" s="628"/>
      <c r="H6" s="628"/>
      <c r="I6" s="628"/>
      <c r="J6" s="628"/>
      <c r="K6" s="628"/>
      <c r="L6" s="628"/>
      <c r="M6" s="628"/>
      <c r="N6" s="628"/>
      <c r="O6" s="628"/>
      <c r="P6" s="628"/>
      <c r="Q6" s="628"/>
      <c r="R6" s="628"/>
      <c r="S6" s="628"/>
      <c r="T6" s="628"/>
      <c r="U6" s="628"/>
      <c r="V6" s="628"/>
      <c r="W6" s="628"/>
      <c r="X6" s="628"/>
      <c r="Y6" s="628"/>
      <c r="Z6" s="628"/>
      <c r="AA6" s="628"/>
      <c r="AB6" s="628"/>
      <c r="AC6" s="628"/>
      <c r="AD6" s="628"/>
      <c r="AE6" s="628"/>
      <c r="AF6" s="628"/>
      <c r="AG6" s="628"/>
      <c r="AH6" s="628"/>
      <c r="AI6" s="628"/>
      <c r="AJ6" s="628"/>
      <c r="AK6" s="628"/>
      <c r="AL6" s="628"/>
      <c r="AM6" s="628"/>
      <c r="AN6" s="628"/>
      <c r="AO6" s="628"/>
      <c r="AP6" s="628"/>
      <c r="AQ6" s="628"/>
      <c r="AR6" s="58"/>
      <c r="AS6" s="58"/>
    </row>
    <row r="7" spans="1:46" ht="15" customHeight="1" x14ac:dyDescent="0.25">
      <c r="A7" s="588"/>
      <c r="B7" s="588"/>
      <c r="C7" s="588"/>
      <c r="D7" s="588"/>
      <c r="E7" s="588"/>
      <c r="F7" s="588"/>
      <c r="G7" s="588"/>
      <c r="H7" s="588"/>
      <c r="I7" s="588"/>
      <c r="J7" s="588"/>
      <c r="K7" s="588"/>
      <c r="L7" s="588"/>
      <c r="M7" s="588"/>
      <c r="N7" s="588"/>
      <c r="O7" s="588"/>
      <c r="P7" s="588"/>
      <c r="Q7" s="588"/>
      <c r="R7" s="588"/>
      <c r="S7" s="588"/>
      <c r="T7" s="588"/>
      <c r="U7" s="588"/>
      <c r="V7" s="588"/>
      <c r="W7" s="588"/>
      <c r="X7" s="588"/>
      <c r="Y7" s="588"/>
      <c r="Z7" s="588"/>
      <c r="AA7" s="588"/>
      <c r="AB7" s="588"/>
      <c r="AC7" s="588"/>
      <c r="AD7" s="588"/>
      <c r="AE7" s="588"/>
      <c r="AF7" s="588"/>
      <c r="AG7" s="588"/>
      <c r="AH7" s="588"/>
      <c r="AI7" s="588"/>
      <c r="AJ7" s="588"/>
      <c r="AK7" s="588"/>
      <c r="AL7" s="588"/>
      <c r="AM7" s="588"/>
      <c r="AN7" s="588"/>
      <c r="AO7" s="588"/>
      <c r="AP7" s="588"/>
      <c r="AQ7" s="588"/>
      <c r="AR7" s="58"/>
      <c r="AS7" s="58"/>
    </row>
    <row r="8" spans="1:46" ht="15" customHeight="1" x14ac:dyDescent="0.25">
      <c r="A8" s="588"/>
      <c r="B8" s="588"/>
      <c r="C8" s="588"/>
      <c r="D8" s="588"/>
      <c r="E8" s="588"/>
      <c r="F8" s="588"/>
      <c r="G8" s="588"/>
      <c r="H8" s="588"/>
      <c r="I8" s="588"/>
      <c r="J8" s="588"/>
      <c r="K8" s="588"/>
      <c r="L8" s="588"/>
      <c r="M8" s="588"/>
      <c r="N8" s="588"/>
      <c r="O8" s="588"/>
      <c r="P8" s="588"/>
      <c r="Q8" s="588"/>
      <c r="R8" s="588"/>
      <c r="S8" s="588"/>
      <c r="T8" s="588"/>
      <c r="U8" s="588"/>
      <c r="V8" s="588"/>
      <c r="W8" s="588"/>
      <c r="X8" s="588"/>
      <c r="Y8" s="588"/>
      <c r="Z8" s="588"/>
      <c r="AA8" s="588"/>
      <c r="AB8" s="588"/>
      <c r="AC8" s="588"/>
      <c r="AD8" s="588"/>
      <c r="AE8" s="588"/>
      <c r="AF8" s="588"/>
      <c r="AG8" s="588"/>
      <c r="AH8" s="588"/>
      <c r="AI8" s="588"/>
      <c r="AJ8" s="588"/>
      <c r="AK8" s="588"/>
      <c r="AL8" s="588"/>
      <c r="AM8" s="589"/>
      <c r="AN8" s="589"/>
      <c r="AO8" s="589"/>
      <c r="AP8" s="589"/>
      <c r="AQ8" s="589"/>
      <c r="AR8" s="58"/>
      <c r="AS8" s="58"/>
    </row>
    <row r="9" spans="1:46" ht="15" customHeight="1" x14ac:dyDescent="0.25">
      <c r="A9" s="588"/>
      <c r="B9" s="588"/>
      <c r="C9" s="588"/>
      <c r="D9" s="588"/>
      <c r="E9" s="588"/>
      <c r="F9" s="588"/>
      <c r="G9" s="588"/>
      <c r="H9" s="588"/>
      <c r="I9" s="588"/>
      <c r="J9" s="588"/>
      <c r="K9" s="588"/>
      <c r="L9" s="588"/>
      <c r="M9" s="588"/>
      <c r="N9" s="588"/>
      <c r="O9" s="588"/>
      <c r="P9" s="588"/>
      <c r="Q9" s="588"/>
      <c r="R9" s="588"/>
      <c r="S9" s="588"/>
      <c r="T9" s="588"/>
      <c r="U9" s="588"/>
      <c r="V9" s="588"/>
      <c r="W9" s="588"/>
      <c r="X9" s="588"/>
      <c r="Y9" s="588"/>
      <c r="Z9" s="588"/>
      <c r="AA9" s="588"/>
      <c r="AB9" s="588"/>
      <c r="AC9" s="588"/>
      <c r="AD9" s="588"/>
      <c r="AE9" s="588"/>
      <c r="AF9" s="588"/>
      <c r="AG9" s="588"/>
      <c r="AH9" s="588"/>
      <c r="AI9" s="588"/>
      <c r="AJ9" s="588"/>
      <c r="AK9" s="588"/>
      <c r="AL9" s="588"/>
      <c r="AM9" s="589"/>
      <c r="AN9" s="589"/>
      <c r="AO9" s="589"/>
      <c r="AP9" s="589"/>
      <c r="AQ9" s="589"/>
      <c r="AR9" s="58"/>
      <c r="AS9" s="58"/>
    </row>
    <row r="10" spans="1:46" ht="15" customHeight="1" x14ac:dyDescent="0.25">
      <c r="A10" s="588"/>
      <c r="B10" s="588"/>
      <c r="C10" s="588"/>
      <c r="D10" s="588"/>
      <c r="E10" s="588"/>
      <c r="F10" s="588"/>
      <c r="G10" s="588"/>
      <c r="H10" s="588"/>
      <c r="I10" s="588"/>
      <c r="J10" s="588"/>
      <c r="K10" s="588"/>
      <c r="L10" s="588"/>
      <c r="M10" s="588"/>
      <c r="N10" s="588"/>
      <c r="O10" s="588"/>
      <c r="P10" s="588"/>
      <c r="Q10" s="588"/>
      <c r="R10" s="588"/>
      <c r="S10" s="588"/>
      <c r="T10" s="588"/>
      <c r="U10" s="588"/>
      <c r="V10" s="588"/>
      <c r="W10" s="588"/>
      <c r="X10" s="588"/>
      <c r="Y10" s="588"/>
      <c r="Z10" s="588"/>
      <c r="AA10" s="588"/>
      <c r="AB10" s="588"/>
      <c r="AC10" s="588"/>
      <c r="AD10" s="588"/>
      <c r="AE10" s="588"/>
      <c r="AF10" s="588"/>
      <c r="AG10" s="588"/>
      <c r="AH10" s="588"/>
      <c r="AI10" s="588"/>
      <c r="AJ10" s="588"/>
      <c r="AK10" s="588"/>
      <c r="AL10" s="588"/>
      <c r="AM10" s="589"/>
      <c r="AN10" s="589"/>
      <c r="AO10" s="589"/>
      <c r="AP10" s="589"/>
      <c r="AQ10" s="589"/>
      <c r="AR10" s="58"/>
      <c r="AS10" s="58"/>
    </row>
    <row r="11" spans="1:46" ht="15" customHeight="1" x14ac:dyDescent="0.25">
      <c r="A11" s="588"/>
      <c r="B11" s="588"/>
      <c r="C11" s="588"/>
      <c r="D11" s="588"/>
      <c r="E11" s="588"/>
      <c r="F11" s="588"/>
      <c r="G11" s="588"/>
      <c r="H11" s="588"/>
      <c r="I11" s="588"/>
      <c r="J11" s="588"/>
      <c r="K11" s="588"/>
      <c r="L11" s="588"/>
      <c r="M11" s="588"/>
      <c r="N11" s="588"/>
      <c r="O11" s="588"/>
      <c r="P11" s="588"/>
      <c r="Q11" s="588"/>
      <c r="R11" s="588"/>
      <c r="S11" s="588"/>
      <c r="T11" s="588"/>
      <c r="U11" s="588"/>
      <c r="V11" s="588"/>
      <c r="W11" s="588"/>
      <c r="X11" s="588"/>
      <c r="Y11" s="588"/>
      <c r="Z11" s="588"/>
      <c r="AA11" s="588"/>
      <c r="AB11" s="588"/>
      <c r="AC11" s="588"/>
      <c r="AD11" s="588"/>
      <c r="AE11" s="588"/>
      <c r="AF11" s="588"/>
      <c r="AG11" s="588"/>
      <c r="AH11" s="588"/>
      <c r="AI11" s="588"/>
      <c r="AJ11" s="588"/>
      <c r="AK11" s="588"/>
      <c r="AL11" s="588"/>
      <c r="AM11" s="589"/>
      <c r="AN11" s="589"/>
      <c r="AO11" s="589"/>
      <c r="AP11" s="589"/>
      <c r="AQ11" s="589"/>
      <c r="AR11" s="58"/>
      <c r="AS11" s="58"/>
    </row>
    <row r="12" spans="1:46" ht="15" customHeight="1" x14ac:dyDescent="0.25">
      <c r="A12" s="588"/>
      <c r="B12" s="588"/>
      <c r="C12" s="588"/>
      <c r="D12" s="588"/>
      <c r="E12" s="588"/>
      <c r="F12" s="588"/>
      <c r="G12" s="588"/>
      <c r="H12" s="588"/>
      <c r="I12" s="588"/>
      <c r="J12" s="588"/>
      <c r="K12" s="588"/>
      <c r="L12" s="588"/>
      <c r="M12" s="588"/>
      <c r="N12" s="588"/>
      <c r="O12" s="588"/>
      <c r="P12" s="588"/>
      <c r="Q12" s="588"/>
      <c r="R12" s="588"/>
      <c r="S12" s="588"/>
      <c r="T12" s="588"/>
      <c r="U12" s="588"/>
      <c r="V12" s="588"/>
      <c r="W12" s="588"/>
      <c r="X12" s="588"/>
      <c r="Y12" s="588"/>
      <c r="Z12" s="588"/>
      <c r="AA12" s="588"/>
      <c r="AB12" s="588"/>
      <c r="AC12" s="588"/>
      <c r="AD12" s="588"/>
      <c r="AE12" s="588"/>
      <c r="AF12" s="588"/>
      <c r="AG12" s="588"/>
      <c r="AH12" s="588"/>
      <c r="AI12" s="588"/>
      <c r="AJ12" s="588"/>
      <c r="AK12" s="588"/>
      <c r="AL12" s="588"/>
      <c r="AM12" s="589"/>
      <c r="AN12" s="589"/>
      <c r="AO12" s="589"/>
      <c r="AP12" s="589"/>
      <c r="AQ12" s="589"/>
      <c r="AR12" s="58"/>
      <c r="AS12" s="58"/>
    </row>
    <row r="13" spans="1:46" ht="15" customHeight="1" x14ac:dyDescent="0.25">
      <c r="A13" s="588"/>
      <c r="B13" s="588"/>
      <c r="C13" s="588"/>
      <c r="D13" s="588"/>
      <c r="E13" s="588"/>
      <c r="F13" s="588"/>
      <c r="G13" s="588"/>
      <c r="H13" s="588"/>
      <c r="I13" s="588"/>
      <c r="J13" s="588"/>
      <c r="K13" s="588"/>
      <c r="L13" s="588"/>
      <c r="M13" s="588"/>
      <c r="N13" s="588"/>
      <c r="O13" s="588"/>
      <c r="P13" s="588"/>
      <c r="Q13" s="588"/>
      <c r="R13" s="588"/>
      <c r="S13" s="588"/>
      <c r="T13" s="588"/>
      <c r="U13" s="588"/>
      <c r="V13" s="588"/>
      <c r="W13" s="588"/>
      <c r="X13" s="588"/>
      <c r="Y13" s="588"/>
      <c r="Z13" s="588"/>
      <c r="AA13" s="588"/>
      <c r="AB13" s="588"/>
      <c r="AC13" s="588"/>
      <c r="AD13" s="588"/>
      <c r="AE13" s="588"/>
      <c r="AF13" s="588"/>
      <c r="AG13" s="588"/>
      <c r="AH13" s="588"/>
      <c r="AI13" s="588"/>
      <c r="AJ13" s="588"/>
      <c r="AK13" s="588"/>
      <c r="AL13" s="588"/>
      <c r="AM13" s="589"/>
      <c r="AN13" s="589"/>
      <c r="AO13" s="589"/>
      <c r="AP13" s="589"/>
      <c r="AQ13" s="589"/>
      <c r="AR13" s="58"/>
      <c r="AS13" s="58"/>
    </row>
    <row r="14" spans="1:46" ht="15" customHeight="1" x14ac:dyDescent="0.25">
      <c r="A14" s="588"/>
      <c r="B14" s="588"/>
      <c r="C14" s="588"/>
      <c r="D14" s="588"/>
      <c r="E14" s="588"/>
      <c r="F14" s="588"/>
      <c r="G14" s="588"/>
      <c r="H14" s="588"/>
      <c r="I14" s="588"/>
      <c r="J14" s="588"/>
      <c r="K14" s="588"/>
      <c r="L14" s="588"/>
      <c r="M14" s="588"/>
      <c r="N14" s="588"/>
      <c r="O14" s="588"/>
      <c r="P14" s="588"/>
      <c r="Q14" s="588"/>
      <c r="R14" s="588"/>
      <c r="S14" s="588"/>
      <c r="T14" s="588"/>
      <c r="U14" s="588"/>
      <c r="V14" s="588"/>
      <c r="W14" s="588"/>
      <c r="X14" s="588"/>
      <c r="Y14" s="588"/>
      <c r="Z14" s="588"/>
      <c r="AA14" s="588"/>
      <c r="AB14" s="588"/>
      <c r="AC14" s="588"/>
      <c r="AD14" s="588"/>
      <c r="AE14" s="588"/>
      <c r="AF14" s="588"/>
      <c r="AG14" s="588"/>
      <c r="AH14" s="588"/>
      <c r="AI14" s="588"/>
      <c r="AJ14" s="588"/>
      <c r="AK14" s="588"/>
      <c r="AL14" s="588"/>
      <c r="AM14" s="589"/>
      <c r="AN14" s="589"/>
      <c r="AO14" s="589"/>
      <c r="AP14" s="589"/>
      <c r="AQ14" s="589"/>
      <c r="AR14" s="58"/>
      <c r="AS14" s="58"/>
    </row>
    <row r="15" spans="1:46" ht="15" customHeight="1" x14ac:dyDescent="0.25">
      <c r="A15" s="588"/>
      <c r="B15" s="588"/>
      <c r="C15" s="588"/>
      <c r="D15" s="588"/>
      <c r="E15" s="588"/>
      <c r="F15" s="588"/>
      <c r="G15" s="588"/>
      <c r="H15" s="588"/>
      <c r="I15" s="588"/>
      <c r="J15" s="588"/>
      <c r="K15" s="588"/>
      <c r="L15" s="588"/>
      <c r="M15" s="588"/>
      <c r="N15" s="588"/>
      <c r="O15" s="588"/>
      <c r="P15" s="588"/>
      <c r="Q15" s="588"/>
      <c r="R15" s="588"/>
      <c r="S15" s="588"/>
      <c r="T15" s="588"/>
      <c r="U15" s="588"/>
      <c r="V15" s="588"/>
      <c r="W15" s="588"/>
      <c r="X15" s="588"/>
      <c r="Y15" s="588"/>
      <c r="Z15" s="588"/>
      <c r="AA15" s="588"/>
      <c r="AB15" s="588"/>
      <c r="AC15" s="588"/>
      <c r="AD15" s="588"/>
      <c r="AE15" s="588"/>
      <c r="AF15" s="588"/>
      <c r="AG15" s="588"/>
      <c r="AH15" s="588"/>
      <c r="AI15" s="588"/>
      <c r="AJ15" s="588"/>
      <c r="AK15" s="588"/>
      <c r="AL15" s="588"/>
      <c r="AM15" s="589"/>
      <c r="AN15" s="589"/>
      <c r="AO15" s="589"/>
      <c r="AP15" s="589"/>
      <c r="AQ15" s="589"/>
      <c r="AR15" s="58"/>
      <c r="AS15" s="58"/>
    </row>
    <row r="16" spans="1:46" ht="15" customHeight="1" x14ac:dyDescent="0.25">
      <c r="A16" s="588"/>
      <c r="B16" s="588"/>
      <c r="C16" s="588"/>
      <c r="D16" s="588"/>
      <c r="E16" s="588"/>
      <c r="F16" s="588"/>
      <c r="G16" s="588"/>
      <c r="H16" s="588"/>
      <c r="I16" s="588"/>
      <c r="J16" s="588"/>
      <c r="K16" s="588"/>
      <c r="L16" s="588"/>
      <c r="M16" s="588"/>
      <c r="N16" s="588"/>
      <c r="O16" s="588"/>
      <c r="P16" s="588"/>
      <c r="Q16" s="588"/>
      <c r="R16" s="588"/>
      <c r="S16" s="588"/>
      <c r="T16" s="588"/>
      <c r="U16" s="588"/>
      <c r="V16" s="588"/>
      <c r="W16" s="588"/>
      <c r="X16" s="588"/>
      <c r="Y16" s="588"/>
      <c r="Z16" s="588"/>
      <c r="AA16" s="588"/>
      <c r="AB16" s="588"/>
      <c r="AC16" s="588"/>
      <c r="AD16" s="588"/>
      <c r="AE16" s="588"/>
      <c r="AF16" s="588"/>
      <c r="AG16" s="588"/>
      <c r="AH16" s="588"/>
      <c r="AI16" s="588"/>
      <c r="AJ16" s="588"/>
      <c r="AK16" s="588"/>
      <c r="AL16" s="588"/>
      <c r="AM16" s="589"/>
      <c r="AN16" s="589"/>
      <c r="AO16" s="589"/>
      <c r="AP16" s="589"/>
      <c r="AQ16" s="589"/>
      <c r="AR16" s="58"/>
      <c r="AS16" s="58"/>
    </row>
    <row r="17" spans="1:45" ht="15" customHeight="1" x14ac:dyDescent="0.25">
      <c r="A17" s="588"/>
      <c r="B17" s="588"/>
      <c r="C17" s="588"/>
      <c r="D17" s="588"/>
      <c r="E17" s="588"/>
      <c r="F17" s="588"/>
      <c r="G17" s="588"/>
      <c r="H17" s="588"/>
      <c r="I17" s="588"/>
      <c r="J17" s="588"/>
      <c r="K17" s="588"/>
      <c r="L17" s="588"/>
      <c r="M17" s="588"/>
      <c r="N17" s="588"/>
      <c r="O17" s="588"/>
      <c r="P17" s="588"/>
      <c r="Q17" s="588"/>
      <c r="R17" s="588"/>
      <c r="S17" s="588"/>
      <c r="T17" s="588"/>
      <c r="U17" s="588"/>
      <c r="V17" s="588"/>
      <c r="W17" s="588"/>
      <c r="X17" s="588"/>
      <c r="Y17" s="588"/>
      <c r="Z17" s="588"/>
      <c r="AA17" s="588"/>
      <c r="AB17" s="588"/>
      <c r="AC17" s="588"/>
      <c r="AD17" s="588"/>
      <c r="AE17" s="588"/>
      <c r="AF17" s="588"/>
      <c r="AG17" s="588"/>
      <c r="AH17" s="588"/>
      <c r="AI17" s="588"/>
      <c r="AJ17" s="588"/>
      <c r="AK17" s="588"/>
      <c r="AL17" s="588"/>
      <c r="AM17" s="589"/>
      <c r="AN17" s="589"/>
      <c r="AO17" s="589"/>
      <c r="AP17" s="589"/>
      <c r="AQ17" s="589"/>
      <c r="AR17" s="58"/>
      <c r="AS17" s="58"/>
    </row>
    <row r="18" spans="1:45" ht="15" customHeight="1" x14ac:dyDescent="0.25">
      <c r="A18" s="588"/>
      <c r="B18" s="588"/>
      <c r="C18" s="588"/>
      <c r="D18" s="588"/>
      <c r="E18" s="588"/>
      <c r="F18" s="588"/>
      <c r="G18" s="588"/>
      <c r="H18" s="588"/>
      <c r="I18" s="588"/>
      <c r="J18" s="588"/>
      <c r="K18" s="588"/>
      <c r="L18" s="588"/>
      <c r="M18" s="588"/>
      <c r="N18" s="588"/>
      <c r="O18" s="588"/>
      <c r="P18" s="588"/>
      <c r="Q18" s="588"/>
      <c r="R18" s="588"/>
      <c r="S18" s="588"/>
      <c r="T18" s="588"/>
      <c r="U18" s="588"/>
      <c r="V18" s="588"/>
      <c r="W18" s="588"/>
      <c r="X18" s="588"/>
      <c r="Y18" s="588"/>
      <c r="Z18" s="588"/>
      <c r="AA18" s="588"/>
      <c r="AB18" s="588"/>
      <c r="AC18" s="588"/>
      <c r="AD18" s="588"/>
      <c r="AE18" s="588"/>
      <c r="AF18" s="588"/>
      <c r="AG18" s="588"/>
      <c r="AH18" s="588"/>
      <c r="AI18" s="588"/>
      <c r="AJ18" s="588"/>
      <c r="AK18" s="588"/>
      <c r="AL18" s="588"/>
      <c r="AM18" s="589"/>
      <c r="AN18" s="589"/>
      <c r="AO18" s="589"/>
      <c r="AP18" s="589"/>
      <c r="AQ18" s="589"/>
      <c r="AR18" s="58"/>
      <c r="AS18" s="58"/>
    </row>
    <row r="19" spans="1:45" ht="15" customHeight="1" x14ac:dyDescent="0.25">
      <c r="A19" s="588"/>
      <c r="B19" s="588"/>
      <c r="C19" s="588"/>
      <c r="D19" s="588"/>
      <c r="E19" s="588"/>
      <c r="F19" s="588"/>
      <c r="G19" s="588"/>
      <c r="H19" s="588"/>
      <c r="I19" s="588"/>
      <c r="J19" s="588"/>
      <c r="K19" s="588"/>
      <c r="L19" s="588"/>
      <c r="M19" s="588"/>
      <c r="N19" s="588"/>
      <c r="O19" s="588"/>
      <c r="P19" s="588"/>
      <c r="Q19" s="588"/>
      <c r="R19" s="588"/>
      <c r="S19" s="588"/>
      <c r="T19" s="588"/>
      <c r="U19" s="588"/>
      <c r="V19" s="588"/>
      <c r="W19" s="588"/>
      <c r="X19" s="588"/>
      <c r="Y19" s="588"/>
      <c r="Z19" s="588"/>
      <c r="AA19" s="588"/>
      <c r="AB19" s="588"/>
      <c r="AC19" s="588"/>
      <c r="AD19" s="588"/>
      <c r="AE19" s="588"/>
      <c r="AF19" s="588"/>
      <c r="AG19" s="588"/>
      <c r="AH19" s="588"/>
      <c r="AI19" s="588"/>
      <c r="AJ19" s="588"/>
      <c r="AK19" s="588"/>
      <c r="AL19" s="588"/>
      <c r="AM19" s="589"/>
      <c r="AN19" s="589"/>
      <c r="AO19" s="589"/>
      <c r="AP19" s="589"/>
      <c r="AQ19" s="589"/>
      <c r="AR19" s="58"/>
      <c r="AS19" s="58"/>
    </row>
    <row r="20" spans="1:45" ht="15" customHeight="1" x14ac:dyDescent="0.25">
      <c r="A20" s="588"/>
      <c r="B20" s="588"/>
      <c r="C20" s="588"/>
      <c r="D20" s="588"/>
      <c r="E20" s="588"/>
      <c r="F20" s="588"/>
      <c r="G20" s="588"/>
      <c r="H20" s="588"/>
      <c r="I20" s="588"/>
      <c r="J20" s="588"/>
      <c r="K20" s="588"/>
      <c r="L20" s="588"/>
      <c r="M20" s="588"/>
      <c r="N20" s="588"/>
      <c r="O20" s="588"/>
      <c r="P20" s="588"/>
      <c r="Q20" s="588"/>
      <c r="R20" s="588"/>
      <c r="S20" s="588"/>
      <c r="T20" s="588"/>
      <c r="U20" s="588"/>
      <c r="V20" s="588"/>
      <c r="W20" s="588"/>
      <c r="X20" s="588"/>
      <c r="Y20" s="588"/>
      <c r="Z20" s="588"/>
      <c r="AA20" s="588"/>
      <c r="AB20" s="588"/>
      <c r="AC20" s="588"/>
      <c r="AD20" s="588"/>
      <c r="AE20" s="588"/>
      <c r="AF20" s="588"/>
      <c r="AG20" s="588"/>
      <c r="AH20" s="588"/>
      <c r="AI20" s="588"/>
      <c r="AJ20" s="588"/>
      <c r="AK20" s="588"/>
      <c r="AL20" s="588"/>
      <c r="AM20" s="589"/>
      <c r="AN20" s="589"/>
      <c r="AO20" s="589"/>
      <c r="AP20" s="589"/>
      <c r="AQ20" s="589"/>
      <c r="AR20" s="58"/>
      <c r="AS20" s="58"/>
    </row>
    <row r="21" spans="1:45" ht="15" customHeight="1" x14ac:dyDescent="0.25">
      <c r="A21" s="588"/>
      <c r="B21" s="588"/>
      <c r="C21" s="588"/>
      <c r="D21" s="588"/>
      <c r="E21" s="588"/>
      <c r="F21" s="588"/>
      <c r="G21" s="588"/>
      <c r="H21" s="588"/>
      <c r="I21" s="588"/>
      <c r="J21" s="588"/>
      <c r="K21" s="588"/>
      <c r="L21" s="588"/>
      <c r="M21" s="588"/>
      <c r="N21" s="588"/>
      <c r="O21" s="588"/>
      <c r="P21" s="588"/>
      <c r="Q21" s="588"/>
      <c r="R21" s="588"/>
      <c r="S21" s="588"/>
      <c r="T21" s="588"/>
      <c r="U21" s="588"/>
      <c r="V21" s="588"/>
      <c r="W21" s="588"/>
      <c r="X21" s="588"/>
      <c r="Y21" s="588"/>
      <c r="Z21" s="588"/>
      <c r="AA21" s="588"/>
      <c r="AB21" s="588"/>
      <c r="AC21" s="588"/>
      <c r="AD21" s="588"/>
      <c r="AE21" s="588"/>
      <c r="AF21" s="588"/>
      <c r="AG21" s="588"/>
      <c r="AH21" s="588"/>
      <c r="AI21" s="588"/>
      <c r="AJ21" s="588"/>
      <c r="AK21" s="588"/>
      <c r="AL21" s="588"/>
      <c r="AM21" s="589"/>
      <c r="AN21" s="589"/>
      <c r="AO21" s="589"/>
      <c r="AP21" s="589"/>
      <c r="AQ21" s="589"/>
      <c r="AR21" s="58"/>
      <c r="AS21" s="58"/>
    </row>
    <row r="22" spans="1:45" ht="15" customHeight="1" x14ac:dyDescent="0.25">
      <c r="A22" s="588"/>
      <c r="B22" s="588"/>
      <c r="C22" s="588"/>
      <c r="D22" s="588"/>
      <c r="E22" s="588"/>
      <c r="F22" s="588"/>
      <c r="G22" s="588"/>
      <c r="H22" s="588"/>
      <c r="I22" s="588"/>
      <c r="J22" s="588"/>
      <c r="K22" s="588"/>
      <c r="L22" s="588"/>
      <c r="M22" s="588"/>
      <c r="N22" s="588"/>
      <c r="O22" s="588"/>
      <c r="P22" s="588"/>
      <c r="Q22" s="588"/>
      <c r="R22" s="588"/>
      <c r="S22" s="588"/>
      <c r="T22" s="588"/>
      <c r="U22" s="588"/>
      <c r="V22" s="588"/>
      <c r="W22" s="589"/>
      <c r="X22" s="589"/>
      <c r="Y22" s="589"/>
      <c r="Z22" s="589"/>
      <c r="AA22" s="589"/>
      <c r="AB22" s="589"/>
      <c r="AC22" s="589"/>
      <c r="AD22" s="589"/>
      <c r="AE22" s="589"/>
      <c r="AF22" s="589"/>
      <c r="AG22" s="589"/>
      <c r="AH22" s="589"/>
      <c r="AI22" s="589"/>
      <c r="AJ22" s="589"/>
      <c r="AK22" s="589"/>
      <c r="AL22" s="589"/>
      <c r="AM22" s="589"/>
      <c r="AN22" s="589"/>
      <c r="AO22" s="589"/>
      <c r="AP22" s="589"/>
      <c r="AQ22" s="589"/>
      <c r="AR22" s="58"/>
      <c r="AS22" s="58"/>
    </row>
    <row r="23" spans="1:45" ht="15" customHeight="1" x14ac:dyDescent="0.25">
      <c r="A23" s="588"/>
      <c r="B23" s="588"/>
      <c r="C23" s="588"/>
      <c r="D23" s="588"/>
      <c r="E23" s="588"/>
      <c r="F23" s="588"/>
      <c r="G23" s="588"/>
      <c r="H23" s="588"/>
      <c r="I23" s="588"/>
      <c r="J23" s="588"/>
      <c r="K23" s="588"/>
      <c r="L23" s="588"/>
      <c r="M23" s="588"/>
      <c r="N23" s="588"/>
      <c r="O23" s="588"/>
      <c r="P23" s="588"/>
      <c r="Q23" s="588"/>
      <c r="R23" s="588"/>
      <c r="S23" s="588"/>
      <c r="T23" s="588"/>
      <c r="U23" s="588"/>
      <c r="V23" s="588"/>
      <c r="W23" s="589"/>
      <c r="X23" s="589"/>
      <c r="Y23" s="589"/>
      <c r="Z23" s="589"/>
      <c r="AA23" s="589"/>
      <c r="AB23" s="589"/>
      <c r="AC23" s="589"/>
      <c r="AD23" s="589"/>
      <c r="AE23" s="589"/>
      <c r="AF23" s="589"/>
      <c r="AG23" s="589"/>
      <c r="AH23" s="589"/>
      <c r="AI23" s="589"/>
      <c r="AJ23" s="589"/>
      <c r="AK23" s="589"/>
      <c r="AL23" s="589"/>
      <c r="AM23" s="589"/>
      <c r="AN23" s="589"/>
      <c r="AO23" s="589"/>
      <c r="AP23" s="589"/>
      <c r="AQ23" s="589"/>
      <c r="AR23" s="58"/>
      <c r="AS23" s="58"/>
    </row>
    <row r="24" spans="1:45" ht="15" customHeight="1" x14ac:dyDescent="0.25">
      <c r="A24" s="588"/>
      <c r="B24" s="588"/>
      <c r="C24" s="588"/>
      <c r="D24" s="588"/>
      <c r="E24" s="588"/>
      <c r="F24" s="588"/>
      <c r="G24" s="588"/>
      <c r="H24" s="588"/>
      <c r="I24" s="588"/>
      <c r="J24" s="588"/>
      <c r="K24" s="588"/>
      <c r="L24" s="588"/>
      <c r="M24" s="588"/>
      <c r="N24" s="588"/>
      <c r="O24" s="588"/>
      <c r="P24" s="588"/>
      <c r="Q24" s="588"/>
      <c r="R24" s="588"/>
      <c r="S24" s="588"/>
      <c r="T24" s="588"/>
      <c r="U24" s="588"/>
      <c r="V24" s="588"/>
      <c r="W24" s="588"/>
      <c r="X24" s="588"/>
      <c r="Y24" s="588"/>
      <c r="Z24" s="588"/>
      <c r="AA24" s="590"/>
      <c r="AB24" s="590"/>
      <c r="AC24" s="591"/>
      <c r="AD24" s="591"/>
      <c r="AE24" s="591"/>
      <c r="AF24" s="591"/>
      <c r="AG24" s="590"/>
      <c r="AH24" s="590"/>
      <c r="AI24" s="590"/>
      <c r="AJ24" s="590"/>
      <c r="AK24" s="589"/>
      <c r="AL24" s="589"/>
      <c r="AM24" s="589"/>
      <c r="AN24" s="589"/>
      <c r="AO24" s="589"/>
      <c r="AP24" s="589"/>
      <c r="AQ24" s="589"/>
      <c r="AR24" s="58"/>
      <c r="AS24" s="58"/>
    </row>
    <row r="25" spans="1:45" ht="15" customHeight="1" x14ac:dyDescent="0.25">
      <c r="A25" s="588"/>
      <c r="B25" s="588"/>
      <c r="C25" s="588"/>
      <c r="D25" s="588"/>
      <c r="E25" s="588"/>
      <c r="F25" s="588"/>
      <c r="G25" s="588"/>
      <c r="H25" s="588"/>
      <c r="I25" s="588"/>
      <c r="J25" s="588"/>
      <c r="K25" s="588"/>
      <c r="L25" s="588"/>
      <c r="M25" s="588"/>
      <c r="N25" s="588"/>
      <c r="O25" s="588"/>
      <c r="P25" s="588"/>
      <c r="Q25" s="588"/>
      <c r="R25" s="588"/>
      <c r="S25" s="588"/>
      <c r="T25" s="588"/>
      <c r="U25" s="588"/>
      <c r="V25" s="588"/>
      <c r="W25" s="588"/>
      <c r="X25" s="588"/>
      <c r="Y25" s="588"/>
      <c r="Z25" s="588"/>
      <c r="AA25" s="588"/>
      <c r="AB25" s="588"/>
      <c r="AC25" s="591"/>
      <c r="AD25" s="591"/>
      <c r="AE25" s="591"/>
      <c r="AF25" s="591"/>
      <c r="AG25" s="588"/>
      <c r="AH25" s="588"/>
      <c r="AI25" s="588"/>
      <c r="AJ25" s="588"/>
      <c r="AK25" s="589"/>
      <c r="AL25" s="589"/>
      <c r="AM25" s="589"/>
      <c r="AN25" s="589"/>
      <c r="AO25" s="589"/>
      <c r="AP25" s="589"/>
      <c r="AQ25" s="589"/>
      <c r="AR25" s="58"/>
      <c r="AS25" s="58"/>
    </row>
    <row r="26" spans="1:45" ht="15" customHeight="1" x14ac:dyDescent="0.25">
      <c r="A26" s="588"/>
      <c r="B26" s="588"/>
      <c r="C26" s="588"/>
      <c r="D26" s="588"/>
      <c r="E26" s="588"/>
      <c r="F26" s="588"/>
      <c r="G26" s="588"/>
      <c r="H26" s="588"/>
      <c r="I26" s="588"/>
      <c r="J26" s="588"/>
      <c r="K26" s="588"/>
      <c r="L26" s="588"/>
      <c r="M26" s="588"/>
      <c r="N26" s="588"/>
      <c r="O26" s="588"/>
      <c r="P26" s="588"/>
      <c r="Q26" s="588"/>
      <c r="R26" s="588"/>
      <c r="S26" s="588"/>
      <c r="T26" s="588"/>
      <c r="U26" s="588"/>
      <c r="V26" s="588"/>
      <c r="W26" s="588"/>
      <c r="X26" s="588"/>
      <c r="Y26" s="588"/>
      <c r="Z26" s="588"/>
      <c r="AA26" s="588"/>
      <c r="AB26" s="588"/>
      <c r="AC26" s="591"/>
      <c r="AD26" s="591"/>
      <c r="AE26" s="591"/>
      <c r="AF26" s="591"/>
      <c r="AG26" s="588"/>
      <c r="AH26" s="588"/>
      <c r="AI26" s="588"/>
      <c r="AJ26" s="588"/>
      <c r="AK26" s="588"/>
      <c r="AL26" s="588"/>
      <c r="AM26" s="588"/>
      <c r="AN26" s="588"/>
      <c r="AO26" s="588"/>
      <c r="AP26" s="588"/>
      <c r="AQ26" s="588"/>
      <c r="AR26" s="58"/>
      <c r="AS26" s="58"/>
    </row>
    <row r="27" spans="1:45" ht="15" customHeight="1" x14ac:dyDescent="0.25">
      <c r="A27" s="589"/>
      <c r="B27" s="589"/>
      <c r="C27" s="589"/>
      <c r="D27" s="589"/>
      <c r="E27" s="589"/>
      <c r="F27" s="589"/>
      <c r="G27" s="589"/>
      <c r="H27" s="589"/>
      <c r="I27" s="589"/>
      <c r="J27" s="589"/>
      <c r="K27" s="589"/>
      <c r="L27" s="589"/>
      <c r="M27" s="589"/>
      <c r="N27" s="589"/>
      <c r="O27" s="589"/>
      <c r="P27" s="589"/>
      <c r="Q27" s="589"/>
      <c r="R27" s="589"/>
      <c r="S27" s="589"/>
      <c r="T27" s="589"/>
      <c r="U27" s="589"/>
      <c r="V27" s="589"/>
      <c r="W27" s="589"/>
      <c r="X27" s="589"/>
      <c r="Y27" s="589"/>
      <c r="Z27" s="589"/>
      <c r="AA27" s="589"/>
      <c r="AB27" s="589"/>
      <c r="AC27" s="589"/>
      <c r="AD27" s="589"/>
      <c r="AE27" s="589"/>
      <c r="AF27" s="589"/>
      <c r="AG27" s="589"/>
      <c r="AH27" s="589"/>
      <c r="AI27" s="589"/>
      <c r="AJ27" s="589"/>
      <c r="AK27" s="592"/>
      <c r="AL27" s="592"/>
      <c r="AM27" s="592"/>
      <c r="AN27" s="592"/>
      <c r="AO27" s="592"/>
      <c r="AP27" s="592"/>
      <c r="AQ27" s="592"/>
      <c r="AR27" s="58"/>
      <c r="AS27" s="58"/>
    </row>
    <row r="28" spans="1:45" ht="15" customHeight="1" x14ac:dyDescent="0.25">
      <c r="A28" s="589"/>
      <c r="B28" s="589"/>
      <c r="C28" s="589"/>
      <c r="D28" s="589"/>
      <c r="E28" s="589"/>
      <c r="F28" s="589"/>
      <c r="G28" s="589"/>
      <c r="H28" s="589"/>
      <c r="I28" s="589"/>
      <c r="J28" s="589"/>
      <c r="K28" s="589"/>
      <c r="L28" s="589"/>
      <c r="M28" s="589"/>
      <c r="N28" s="589"/>
      <c r="O28" s="589"/>
      <c r="P28" s="589"/>
      <c r="Q28" s="589"/>
      <c r="R28" s="589"/>
      <c r="S28" s="589"/>
      <c r="T28" s="589"/>
      <c r="U28" s="589"/>
      <c r="V28" s="589"/>
      <c r="W28" s="589"/>
      <c r="X28" s="589"/>
      <c r="Y28" s="589"/>
      <c r="Z28" s="589"/>
      <c r="AA28" s="589"/>
      <c r="AB28" s="589"/>
      <c r="AC28" s="589"/>
      <c r="AD28" s="589"/>
      <c r="AE28" s="589"/>
      <c r="AF28" s="589"/>
      <c r="AG28" s="589"/>
      <c r="AH28" s="589"/>
      <c r="AI28" s="589"/>
      <c r="AJ28" s="589"/>
      <c r="AK28" s="592"/>
      <c r="AL28" s="592"/>
      <c r="AM28" s="592"/>
      <c r="AN28" s="592"/>
      <c r="AO28" s="592"/>
      <c r="AP28" s="592"/>
      <c r="AQ28" s="592"/>
      <c r="AR28" s="58"/>
      <c r="AS28" s="58"/>
    </row>
    <row r="29" spans="1:45" ht="15" customHeight="1" x14ac:dyDescent="0.25">
      <c r="A29" s="589"/>
      <c r="B29" s="589"/>
      <c r="C29" s="589"/>
      <c r="D29" s="589"/>
      <c r="E29" s="589"/>
      <c r="F29" s="589"/>
      <c r="G29" s="589"/>
      <c r="H29" s="589"/>
      <c r="I29" s="589"/>
      <c r="J29" s="589"/>
      <c r="K29" s="589"/>
      <c r="L29" s="589"/>
      <c r="M29" s="589"/>
      <c r="N29" s="589"/>
      <c r="O29" s="589"/>
      <c r="P29" s="589"/>
      <c r="Q29" s="589"/>
      <c r="R29" s="589"/>
      <c r="S29" s="589"/>
      <c r="T29" s="589"/>
      <c r="U29" s="589"/>
      <c r="V29" s="589"/>
      <c r="W29" s="589"/>
      <c r="X29" s="589"/>
      <c r="Y29" s="589"/>
      <c r="Z29" s="589"/>
      <c r="AA29" s="589"/>
      <c r="AB29" s="589"/>
      <c r="AC29" s="589"/>
      <c r="AD29" s="589"/>
      <c r="AE29" s="589"/>
      <c r="AF29" s="589"/>
      <c r="AG29" s="589"/>
      <c r="AH29" s="589"/>
      <c r="AI29" s="589"/>
      <c r="AJ29" s="589"/>
      <c r="AK29" s="592"/>
      <c r="AL29" s="592"/>
      <c r="AM29" s="592"/>
      <c r="AN29" s="592"/>
      <c r="AO29" s="592"/>
      <c r="AP29" s="592"/>
      <c r="AQ29" s="592"/>
      <c r="AR29" s="58"/>
      <c r="AS29" s="58"/>
    </row>
    <row r="30" spans="1:45" ht="15" customHeight="1" x14ac:dyDescent="0.25">
      <c r="A30" s="354"/>
      <c r="B30" s="354"/>
      <c r="C30" s="354"/>
      <c r="D30" s="354"/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  <c r="Q30" s="354"/>
      <c r="R30" s="354"/>
      <c r="S30" s="354"/>
      <c r="T30" s="354"/>
      <c r="U30" s="354"/>
      <c r="V30" s="354"/>
      <c r="W30" s="354"/>
      <c r="X30" s="354"/>
      <c r="Y30" s="354"/>
      <c r="Z30" s="354"/>
      <c r="AA30" s="354"/>
      <c r="AB30" s="354"/>
      <c r="AC30" s="354"/>
      <c r="AD30" s="354"/>
      <c r="AE30" s="354"/>
      <c r="AF30" s="354"/>
      <c r="AG30" s="354"/>
      <c r="AH30" s="354"/>
      <c r="AI30" s="354"/>
      <c r="AJ30" s="354"/>
      <c r="AK30" s="355"/>
      <c r="AL30" s="355"/>
      <c r="AM30" s="355"/>
      <c r="AN30" s="355"/>
      <c r="AO30" s="355"/>
      <c r="AP30" s="355"/>
      <c r="AQ30" s="355"/>
      <c r="AR30" s="58"/>
      <c r="AS30" s="58"/>
    </row>
    <row r="31" spans="1:45" ht="15" customHeight="1" x14ac:dyDescent="0.25">
      <c r="A31" s="354"/>
      <c r="B31" s="354"/>
      <c r="C31" s="354"/>
      <c r="D31" s="354"/>
      <c r="E31" s="354"/>
      <c r="F31" s="354"/>
      <c r="G31" s="354"/>
      <c r="H31" s="354"/>
      <c r="I31" s="354"/>
      <c r="J31" s="354"/>
      <c r="K31" s="354"/>
      <c r="L31" s="354"/>
      <c r="M31" s="354"/>
      <c r="N31" s="354"/>
      <c r="O31" s="354"/>
      <c r="P31" s="354"/>
      <c r="Q31" s="354"/>
      <c r="R31" s="354"/>
      <c r="S31" s="354"/>
      <c r="T31" s="354"/>
      <c r="U31" s="354"/>
      <c r="V31" s="354"/>
      <c r="W31" s="354"/>
      <c r="X31" s="354"/>
      <c r="Y31" s="354"/>
      <c r="Z31" s="354"/>
      <c r="AA31" s="354"/>
      <c r="AB31" s="354"/>
      <c r="AC31" s="354"/>
      <c r="AD31" s="354"/>
      <c r="AE31" s="354"/>
      <c r="AF31" s="354"/>
      <c r="AG31" s="354"/>
      <c r="AH31" s="354"/>
      <c r="AI31" s="354"/>
      <c r="AJ31" s="354"/>
      <c r="AK31" s="355"/>
      <c r="AL31" s="355"/>
      <c r="AM31" s="355"/>
      <c r="AN31" s="355"/>
      <c r="AO31" s="355"/>
      <c r="AP31" s="355"/>
      <c r="AQ31" s="355"/>
      <c r="AR31" s="58"/>
      <c r="AS31" s="58"/>
    </row>
    <row r="32" spans="1:45" ht="15" customHeight="1" x14ac:dyDescent="0.25">
      <c r="A32" s="354"/>
      <c r="B32" s="354"/>
      <c r="C32" s="354"/>
      <c r="D32" s="354"/>
      <c r="E32" s="354"/>
      <c r="F32" s="354"/>
      <c r="G32" s="354"/>
      <c r="H32" s="354"/>
      <c r="I32" s="354"/>
      <c r="J32" s="354"/>
      <c r="K32" s="354"/>
      <c r="L32" s="354"/>
      <c r="M32" s="354"/>
      <c r="N32" s="354"/>
      <c r="O32" s="354"/>
      <c r="P32" s="354"/>
      <c r="Q32" s="354"/>
      <c r="R32" s="354"/>
      <c r="S32" s="354"/>
      <c r="T32" s="354"/>
      <c r="U32" s="354"/>
      <c r="V32" s="354"/>
      <c r="W32" s="354"/>
      <c r="X32" s="354"/>
      <c r="Y32" s="354"/>
      <c r="Z32" s="354"/>
      <c r="AA32" s="354"/>
      <c r="AB32" s="354"/>
      <c r="AC32" s="354"/>
      <c r="AD32" s="354"/>
      <c r="AE32" s="354"/>
      <c r="AF32" s="354"/>
      <c r="AG32" s="354"/>
      <c r="AH32" s="354"/>
      <c r="AI32" s="354"/>
      <c r="AJ32" s="354"/>
      <c r="AK32" s="354"/>
      <c r="AL32" s="354"/>
      <c r="AM32" s="354"/>
      <c r="AN32" s="354"/>
      <c r="AO32" s="354"/>
      <c r="AP32" s="354"/>
      <c r="AQ32" s="354"/>
      <c r="AR32" s="58"/>
      <c r="AS32" s="58"/>
    </row>
    <row r="33" spans="1:45" ht="15" customHeight="1" x14ac:dyDescent="0.25">
      <c r="A33" s="58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</row>
    <row r="34" spans="1:45" ht="15" customHeight="1" x14ac:dyDescent="0.2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</row>
  </sheetData>
  <mergeCells count="2">
    <mergeCell ref="A1:AQ3"/>
    <mergeCell ref="A4:AQ6"/>
  </mergeCells>
  <pageMargins left="0.39370078740157483" right="0.39370078740157483" top="0.39370078740157483" bottom="0.39370078740157483" header="0" footer="0"/>
  <pageSetup paperSize="9" scale="6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1:AG23"/>
  <sheetViews>
    <sheetView showZeros="0" topLeftCell="B1" zoomScale="85" zoomScaleNormal="85" workbookViewId="0">
      <pane xSplit="5" ySplit="3" topLeftCell="V4" activePane="bottomRight" state="frozen"/>
      <selection activeCell="B1" sqref="B1"/>
      <selection pane="topRight" activeCell="G1" sqref="G1"/>
      <selection pane="bottomLeft" activeCell="B4" sqref="B4"/>
      <selection pane="bottomRight" activeCell="C36" sqref="A1:D36"/>
    </sheetView>
  </sheetViews>
  <sheetFormatPr baseColWidth="10" defaultColWidth="3" defaultRowHeight="13.2" x14ac:dyDescent="0.25"/>
  <cols>
    <col min="1" max="1" width="15" style="405" bestFit="1" customWidth="1"/>
    <col min="2" max="2" width="6.44140625" style="420" bestFit="1" customWidth="1"/>
    <col min="3" max="3" width="16.44140625" style="421" bestFit="1" customWidth="1"/>
    <col min="4" max="4" width="11.33203125" style="422" bestFit="1" customWidth="1"/>
    <col min="5" max="5" width="13.6640625" style="401" bestFit="1" customWidth="1"/>
    <col min="6" max="6" width="10.88671875" style="402" bestFit="1" customWidth="1"/>
    <col min="7" max="7" width="26" style="423" bestFit="1" customWidth="1"/>
    <col min="8" max="8" width="14.5546875" style="402" bestFit="1" customWidth="1"/>
    <col min="9" max="9" width="32.6640625" style="405" bestFit="1" customWidth="1"/>
    <col min="10" max="10" width="6.6640625" style="405" bestFit="1" customWidth="1"/>
    <col min="11" max="11" width="21.109375" style="405" bestFit="1" customWidth="1"/>
    <col min="12" max="12" width="14.33203125" style="529" bestFit="1" customWidth="1"/>
    <col min="13" max="13" width="50.5546875" style="405" bestFit="1" customWidth="1"/>
    <col min="14" max="14" width="21.6640625" style="405" bestFit="1" customWidth="1"/>
    <col min="15" max="15" width="14.109375" style="405" bestFit="1" customWidth="1"/>
    <col min="16" max="16" width="13.88671875" style="405" bestFit="1" customWidth="1"/>
    <col min="17" max="17" width="19.6640625" style="405" bestFit="1" customWidth="1"/>
    <col min="18" max="18" width="14.44140625" style="405" bestFit="1" customWidth="1"/>
    <col min="19" max="19" width="11.33203125" style="405" bestFit="1" customWidth="1"/>
    <col min="20" max="20" width="13.6640625" style="405" bestFit="1" customWidth="1"/>
    <col min="21" max="21" width="12.33203125" style="405" bestFit="1" customWidth="1"/>
    <col min="22" max="22" width="11.33203125" style="405" bestFit="1" customWidth="1"/>
    <col min="23" max="23" width="13.6640625" style="405" bestFit="1" customWidth="1"/>
    <col min="24" max="24" width="12.33203125" style="405" bestFit="1" customWidth="1"/>
    <col min="25" max="25" width="11.33203125" style="405" bestFit="1" customWidth="1"/>
    <col min="26" max="26" width="13.6640625" style="405" bestFit="1" customWidth="1"/>
    <col min="27" max="27" width="18.33203125" style="405" bestFit="1" customWidth="1"/>
    <col min="28" max="28" width="11.33203125" style="405" bestFit="1" customWidth="1"/>
    <col min="29" max="29" width="13.6640625" style="405" bestFit="1" customWidth="1"/>
    <col min="30" max="30" width="14.88671875" style="405" bestFit="1" customWidth="1"/>
    <col min="31" max="31" width="18" style="405" bestFit="1" customWidth="1"/>
    <col min="32" max="32" width="13.33203125" style="405" bestFit="1" customWidth="1"/>
    <col min="33" max="33" width="24.33203125" style="405" bestFit="1" customWidth="1"/>
    <col min="34" max="16384" width="3" style="405"/>
  </cols>
  <sheetData>
    <row r="1" spans="1:33" ht="13.5" customHeight="1" x14ac:dyDescent="0.25">
      <c r="A1" s="631" t="s">
        <v>35</v>
      </c>
      <c r="B1" s="631"/>
      <c r="C1" s="629"/>
      <c r="D1" s="629"/>
      <c r="G1" s="403" t="s">
        <v>36</v>
      </c>
      <c r="H1" s="404">
        <f ca="1">TODAY()</f>
        <v>43366</v>
      </c>
      <c r="I1" s="633" t="s">
        <v>37</v>
      </c>
      <c r="J1" s="634"/>
      <c r="K1" s="634"/>
      <c r="L1" s="634"/>
      <c r="M1" s="634"/>
      <c r="N1" s="634"/>
      <c r="O1" s="634"/>
      <c r="P1" s="634"/>
      <c r="Q1" s="634"/>
      <c r="R1" s="634"/>
      <c r="S1" s="634"/>
      <c r="T1" s="634"/>
      <c r="U1" s="634"/>
      <c r="V1" s="634"/>
      <c r="W1" s="634"/>
      <c r="X1" s="634"/>
      <c r="Y1" s="634"/>
      <c r="Z1" s="634"/>
      <c r="AA1" s="634"/>
      <c r="AB1" s="634"/>
      <c r="AC1" s="634"/>
      <c r="AD1" s="634"/>
      <c r="AE1" s="634"/>
      <c r="AF1" s="634"/>
      <c r="AG1" s="634"/>
    </row>
    <row r="2" spans="1:33" ht="12.75" customHeight="1" x14ac:dyDescent="0.25">
      <c r="A2" s="632" t="s">
        <v>38</v>
      </c>
      <c r="B2" s="632"/>
      <c r="C2" s="632"/>
      <c r="D2" s="632"/>
      <c r="E2" s="630">
        <f ca="1">NOW()</f>
        <v>43366.627807870369</v>
      </c>
      <c r="F2" s="630"/>
      <c r="G2" s="630"/>
      <c r="H2" s="630"/>
      <c r="R2" s="635" t="s">
        <v>457</v>
      </c>
      <c r="S2" s="635"/>
      <c r="T2" s="635"/>
      <c r="U2" s="635" t="s">
        <v>458</v>
      </c>
      <c r="V2" s="635"/>
      <c r="W2" s="635"/>
      <c r="X2" s="635" t="s">
        <v>456</v>
      </c>
      <c r="Y2" s="635"/>
      <c r="Z2" s="635"/>
      <c r="AA2" s="635" t="s">
        <v>119</v>
      </c>
      <c r="AB2" s="635"/>
      <c r="AC2" s="635"/>
    </row>
    <row r="3" spans="1:33" x14ac:dyDescent="0.25">
      <c r="A3" s="406" t="s">
        <v>31</v>
      </c>
      <c r="B3" s="31" t="s">
        <v>24</v>
      </c>
      <c r="C3" s="31" t="s">
        <v>39</v>
      </c>
      <c r="D3" s="31" t="s">
        <v>41</v>
      </c>
      <c r="E3" s="30" t="s">
        <v>40</v>
      </c>
      <c r="F3" s="31" t="s">
        <v>42</v>
      </c>
      <c r="G3" s="407" t="s">
        <v>30</v>
      </c>
      <c r="H3" s="407" t="s">
        <v>43</v>
      </c>
      <c r="I3" s="407" t="s">
        <v>44</v>
      </c>
      <c r="J3" s="407" t="s">
        <v>45</v>
      </c>
      <c r="K3" s="407" t="s">
        <v>46</v>
      </c>
      <c r="L3" s="530" t="s">
        <v>50</v>
      </c>
      <c r="M3" s="407" t="s">
        <v>47</v>
      </c>
      <c r="N3" s="407" t="s">
        <v>49</v>
      </c>
      <c r="O3" s="407" t="s">
        <v>48</v>
      </c>
      <c r="P3" s="407" t="s">
        <v>51</v>
      </c>
      <c r="Q3" s="407" t="s">
        <v>52</v>
      </c>
      <c r="R3" s="407" t="s">
        <v>5</v>
      </c>
      <c r="S3" s="407" t="s">
        <v>6</v>
      </c>
      <c r="T3" s="407" t="s">
        <v>53</v>
      </c>
      <c r="U3" s="407" t="s">
        <v>7</v>
      </c>
      <c r="V3" s="407" t="s">
        <v>6</v>
      </c>
      <c r="W3" s="407" t="s">
        <v>53</v>
      </c>
      <c r="X3" s="407" t="s">
        <v>8</v>
      </c>
      <c r="Y3" s="407" t="s">
        <v>6</v>
      </c>
      <c r="Z3" s="407" t="s">
        <v>53</v>
      </c>
      <c r="AA3" s="407" t="s">
        <v>9</v>
      </c>
      <c r="AB3" s="407" t="s">
        <v>6</v>
      </c>
      <c r="AC3" s="407" t="s">
        <v>53</v>
      </c>
      <c r="AD3" s="407" t="s">
        <v>10</v>
      </c>
      <c r="AE3" s="407" t="s">
        <v>72</v>
      </c>
      <c r="AF3" s="407" t="s">
        <v>110</v>
      </c>
      <c r="AG3" s="408" t="s">
        <v>127</v>
      </c>
    </row>
    <row r="4" spans="1:33" x14ac:dyDescent="0.25">
      <c r="A4" s="406">
        <f t="shared" ref="A4:A20" si="0">C4</f>
        <v>0</v>
      </c>
      <c r="B4" s="409"/>
      <c r="C4" s="410"/>
      <c r="D4" s="409"/>
      <c r="E4" s="363"/>
      <c r="F4" s="362"/>
      <c r="G4" s="357"/>
      <c r="H4" s="358"/>
      <c r="I4" s="357"/>
      <c r="J4" s="364"/>
      <c r="K4" s="357"/>
      <c r="L4" s="360"/>
      <c r="M4" s="357"/>
      <c r="N4" s="411"/>
      <c r="O4" s="361"/>
      <c r="P4" s="412"/>
      <c r="Q4" s="413"/>
      <c r="R4" s="359"/>
      <c r="S4" s="362"/>
      <c r="T4" s="54" t="str">
        <f>IF(S4="","",DATE(YEAR(S4)+15,MONTH(S4),DAY(S4)-1))</f>
        <v/>
      </c>
      <c r="U4" s="357"/>
      <c r="V4" s="362"/>
      <c r="W4" s="362"/>
      <c r="X4" s="358"/>
      <c r="Y4" s="362"/>
      <c r="Z4" s="362"/>
      <c r="AA4" s="357"/>
      <c r="AB4" s="362"/>
      <c r="AC4" s="593" t="str">
        <f>IF(AB4="","",DATE(YEAR(AB4)+5,MONTH(AB4),DAY(AB4)-1))</f>
        <v/>
      </c>
      <c r="AD4" s="357"/>
      <c r="AE4" s="357"/>
      <c r="AF4" s="359"/>
      <c r="AG4" s="358"/>
    </row>
    <row r="5" spans="1:33" x14ac:dyDescent="0.25">
      <c r="A5" s="406">
        <f t="shared" si="0"/>
        <v>0</v>
      </c>
      <c r="B5" s="409"/>
      <c r="C5" s="410"/>
      <c r="D5" s="409"/>
      <c r="E5" s="42"/>
      <c r="F5" s="38"/>
      <c r="G5" s="414"/>
      <c r="H5" s="33"/>
      <c r="I5" s="32"/>
      <c r="J5" s="63"/>
      <c r="K5" s="32"/>
      <c r="L5" s="35"/>
      <c r="M5" s="32"/>
      <c r="N5" s="411"/>
      <c r="O5" s="36"/>
      <c r="P5" s="32"/>
      <c r="Q5" s="413"/>
      <c r="R5" s="34"/>
      <c r="S5" s="37"/>
      <c r="T5" s="54" t="str">
        <f>IF(S5="","",DATE(YEAR(S5)+15,MONTH(S5),DAY(S5)-1))</f>
        <v/>
      </c>
      <c r="U5" s="32"/>
      <c r="V5" s="37"/>
      <c r="W5" s="37"/>
      <c r="X5" s="33"/>
      <c r="Y5" s="362"/>
      <c r="Z5" s="37"/>
      <c r="AA5" s="37"/>
      <c r="AB5" s="37"/>
      <c r="AC5" s="593" t="str">
        <f t="shared" ref="AC5:AC20" si="1">IF(AB5="","",DATE(YEAR(AB5)+5,MONTH(AB5),DAY(AB5)-1))</f>
        <v/>
      </c>
      <c r="AD5" s="32"/>
      <c r="AE5" s="32"/>
      <c r="AF5" s="33"/>
      <c r="AG5" s="33"/>
    </row>
    <row r="6" spans="1:33" x14ac:dyDescent="0.25">
      <c r="A6" s="406">
        <f t="shared" si="0"/>
        <v>0</v>
      </c>
      <c r="B6" s="409"/>
      <c r="C6" s="410"/>
      <c r="D6" s="409"/>
      <c r="E6" s="42"/>
      <c r="F6" s="43"/>
      <c r="G6" s="412"/>
      <c r="H6" s="44"/>
      <c r="I6" s="32"/>
      <c r="J6" s="63"/>
      <c r="K6" s="32"/>
      <c r="L6" s="35"/>
      <c r="M6" s="32"/>
      <c r="N6" s="411"/>
      <c r="O6" s="36"/>
      <c r="P6" s="43"/>
      <c r="Q6" s="36"/>
      <c r="R6" s="34"/>
      <c r="S6" s="37"/>
      <c r="T6" s="54" t="str">
        <f t="shared" ref="T6:T20" si="2">IF(S6="","",DATE(YEAR(S6)+15,MONTH(S6),DAY(S6)-1))</f>
        <v/>
      </c>
      <c r="U6" s="32"/>
      <c r="V6" s="37"/>
      <c r="W6" s="37"/>
      <c r="X6" s="33"/>
      <c r="Y6" s="362"/>
      <c r="Z6" s="37"/>
      <c r="AA6" s="32"/>
      <c r="AB6" s="37"/>
      <c r="AC6" s="593" t="str">
        <f t="shared" si="1"/>
        <v/>
      </c>
      <c r="AD6" s="32"/>
      <c r="AE6" s="32"/>
      <c r="AF6" s="33"/>
      <c r="AG6" s="33"/>
    </row>
    <row r="7" spans="1:33" x14ac:dyDescent="0.25">
      <c r="A7" s="406">
        <f t="shared" si="0"/>
        <v>0</v>
      </c>
      <c r="B7" s="409"/>
      <c r="C7" s="410"/>
      <c r="D7" s="409"/>
      <c r="E7" s="42"/>
      <c r="F7" s="43"/>
      <c r="G7" s="412"/>
      <c r="H7" s="415"/>
      <c r="I7" s="32"/>
      <c r="J7" s="63"/>
      <c r="K7" s="32"/>
      <c r="L7" s="35"/>
      <c r="M7" s="32"/>
      <c r="N7" s="411"/>
      <c r="O7" s="36"/>
      <c r="P7" s="412"/>
      <c r="Q7" s="413"/>
      <c r="R7" s="34"/>
      <c r="S7" s="37"/>
      <c r="T7" s="54" t="str">
        <f t="shared" si="2"/>
        <v/>
      </c>
      <c r="U7" s="32"/>
      <c r="V7" s="37"/>
      <c r="W7" s="37"/>
      <c r="X7" s="33"/>
      <c r="Y7" s="362"/>
      <c r="Z7" s="37"/>
      <c r="AA7" s="32"/>
      <c r="AB7" s="37"/>
      <c r="AC7" s="593" t="str">
        <f t="shared" si="1"/>
        <v/>
      </c>
      <c r="AD7" s="32"/>
      <c r="AE7" s="32"/>
      <c r="AF7" s="33"/>
      <c r="AG7" s="33"/>
    </row>
    <row r="8" spans="1:33" x14ac:dyDescent="0.25">
      <c r="A8" s="406">
        <f t="shared" si="0"/>
        <v>0</v>
      </c>
      <c r="B8" s="34"/>
      <c r="C8" s="33"/>
      <c r="D8" s="34"/>
      <c r="E8" s="42"/>
      <c r="F8" s="37"/>
      <c r="G8" s="32"/>
      <c r="H8" s="33"/>
      <c r="I8" s="32"/>
      <c r="J8" s="63"/>
      <c r="K8" s="32"/>
      <c r="L8" s="35"/>
      <c r="M8" s="32"/>
      <c r="N8" s="411"/>
      <c r="O8" s="36"/>
      <c r="P8" s="412"/>
      <c r="Q8" s="413"/>
      <c r="R8" s="34"/>
      <c r="S8" s="37"/>
      <c r="T8" s="54" t="str">
        <f t="shared" si="2"/>
        <v/>
      </c>
      <c r="U8" s="468"/>
      <c r="V8" s="37"/>
      <c r="W8" s="43"/>
      <c r="X8" s="33"/>
      <c r="Y8" s="362"/>
      <c r="Z8" s="43"/>
      <c r="AA8" s="36"/>
      <c r="AB8" s="37"/>
      <c r="AC8" s="593" t="str">
        <f t="shared" si="1"/>
        <v/>
      </c>
      <c r="AD8" s="36"/>
      <c r="AE8" s="32"/>
      <c r="AF8" s="34"/>
      <c r="AG8" s="33"/>
    </row>
    <row r="9" spans="1:33" x14ac:dyDescent="0.25">
      <c r="A9" s="406">
        <f t="shared" si="0"/>
        <v>0</v>
      </c>
      <c r="B9" s="409"/>
      <c r="C9" s="410"/>
      <c r="D9" s="409"/>
      <c r="E9" s="42"/>
      <c r="F9" s="43"/>
      <c r="G9" s="412"/>
      <c r="H9" s="44"/>
      <c r="I9" s="32"/>
      <c r="J9" s="63"/>
      <c r="K9" s="32"/>
      <c r="L9" s="35"/>
      <c r="M9" s="32"/>
      <c r="N9" s="411"/>
      <c r="O9" s="36"/>
      <c r="P9" s="412"/>
      <c r="Q9" s="413"/>
      <c r="R9" s="34"/>
      <c r="S9" s="37"/>
      <c r="T9" s="54" t="str">
        <f t="shared" si="2"/>
        <v/>
      </c>
      <c r="U9" s="32"/>
      <c r="V9" s="37"/>
      <c r="W9" s="37"/>
      <c r="X9" s="33"/>
      <c r="Y9" s="362"/>
      <c r="Z9" s="37"/>
      <c r="AA9" s="32"/>
      <c r="AB9" s="37"/>
      <c r="AC9" s="593" t="str">
        <f t="shared" si="1"/>
        <v/>
      </c>
      <c r="AD9" s="32"/>
      <c r="AE9" s="32"/>
      <c r="AF9" s="33"/>
      <c r="AG9" s="33"/>
    </row>
    <row r="10" spans="1:33" x14ac:dyDescent="0.25">
      <c r="A10" s="406"/>
      <c r="B10" s="409"/>
      <c r="C10" s="410"/>
      <c r="D10" s="409"/>
      <c r="E10" s="42"/>
      <c r="F10" s="43"/>
      <c r="G10" s="412"/>
      <c r="H10" s="44"/>
      <c r="I10" s="32"/>
      <c r="J10" s="63"/>
      <c r="K10" s="32"/>
      <c r="L10" s="35"/>
      <c r="M10" s="32"/>
      <c r="N10" s="411"/>
      <c r="O10" s="36"/>
      <c r="P10" s="412"/>
      <c r="Q10" s="413"/>
      <c r="R10" s="34"/>
      <c r="S10" s="37"/>
      <c r="T10" s="54" t="str">
        <f t="shared" si="2"/>
        <v/>
      </c>
      <c r="U10" s="32"/>
      <c r="V10" s="37"/>
      <c r="W10" s="37"/>
      <c r="X10" s="33"/>
      <c r="Y10" s="362"/>
      <c r="Z10" s="37"/>
      <c r="AA10" s="32"/>
      <c r="AB10" s="37"/>
      <c r="AC10" s="593" t="str">
        <f t="shared" si="1"/>
        <v/>
      </c>
      <c r="AD10" s="32"/>
      <c r="AE10" s="32"/>
      <c r="AF10" s="33"/>
      <c r="AG10" s="33"/>
    </row>
    <row r="11" spans="1:33" x14ac:dyDescent="0.25">
      <c r="A11" s="406"/>
      <c r="B11" s="409"/>
      <c r="C11" s="410"/>
      <c r="D11" s="409"/>
      <c r="E11" s="42"/>
      <c r="F11" s="43"/>
      <c r="G11" s="412"/>
      <c r="H11" s="44"/>
      <c r="I11" s="32"/>
      <c r="J11" s="63"/>
      <c r="K11" s="32"/>
      <c r="L11" s="35"/>
      <c r="M11" s="32"/>
      <c r="N11" s="411"/>
      <c r="O11" s="36"/>
      <c r="P11" s="412"/>
      <c r="Q11" s="413"/>
      <c r="R11" s="34"/>
      <c r="S11" s="37"/>
      <c r="T11" s="54" t="str">
        <f t="shared" si="2"/>
        <v/>
      </c>
      <c r="U11" s="34"/>
      <c r="V11" s="37"/>
      <c r="W11" s="37"/>
      <c r="X11" s="33"/>
      <c r="Y11" s="362"/>
      <c r="Z11" s="37"/>
      <c r="AA11" s="32"/>
      <c r="AB11" s="37"/>
      <c r="AC11" s="593" t="str">
        <f t="shared" si="1"/>
        <v/>
      </c>
      <c r="AD11" s="32"/>
      <c r="AE11" s="32"/>
      <c r="AF11" s="33"/>
      <c r="AG11" s="33"/>
    </row>
    <row r="12" spans="1:33" x14ac:dyDescent="0.25">
      <c r="A12" s="406"/>
      <c r="B12" s="409"/>
      <c r="C12" s="410"/>
      <c r="D12" s="409"/>
      <c r="E12" s="45"/>
      <c r="F12" s="43"/>
      <c r="G12" s="43"/>
      <c r="H12" s="44"/>
      <c r="I12" s="32"/>
      <c r="J12" s="63"/>
      <c r="K12" s="32"/>
      <c r="L12" s="35"/>
      <c r="M12" s="32"/>
      <c r="N12" s="411"/>
      <c r="O12" s="36"/>
      <c r="P12" s="412"/>
      <c r="Q12" s="413"/>
      <c r="R12" s="34"/>
      <c r="S12" s="37"/>
      <c r="T12" s="54" t="str">
        <f t="shared" si="2"/>
        <v/>
      </c>
      <c r="U12" s="34"/>
      <c r="V12" s="37"/>
      <c r="W12" s="37"/>
      <c r="X12" s="33"/>
      <c r="Y12" s="37"/>
      <c r="Z12" s="37"/>
      <c r="AA12" s="32"/>
      <c r="AB12" s="37"/>
      <c r="AC12" s="593" t="str">
        <f t="shared" si="1"/>
        <v/>
      </c>
      <c r="AD12" s="32"/>
      <c r="AE12" s="32"/>
      <c r="AF12" s="33"/>
      <c r="AG12" s="33"/>
    </row>
    <row r="13" spans="1:33" x14ac:dyDescent="0.25">
      <c r="A13" s="406">
        <f t="shared" si="0"/>
        <v>0</v>
      </c>
      <c r="B13" s="409"/>
      <c r="C13" s="410"/>
      <c r="D13" s="409"/>
      <c r="E13" s="42"/>
      <c r="F13" s="43"/>
      <c r="G13" s="412"/>
      <c r="H13" s="44"/>
      <c r="I13" s="32"/>
      <c r="J13" s="63"/>
      <c r="K13" s="32"/>
      <c r="L13" s="35"/>
      <c r="M13" s="32"/>
      <c r="N13" s="411"/>
      <c r="O13" s="36"/>
      <c r="P13" s="412"/>
      <c r="Q13" s="413"/>
      <c r="R13" s="34"/>
      <c r="S13" s="37"/>
      <c r="T13" s="54" t="str">
        <f t="shared" si="2"/>
        <v/>
      </c>
      <c r="U13" s="32"/>
      <c r="V13" s="37"/>
      <c r="W13" s="37"/>
      <c r="X13" s="33"/>
      <c r="Y13" s="37"/>
      <c r="Z13" s="37"/>
      <c r="AA13" s="32"/>
      <c r="AB13" s="37"/>
      <c r="AC13" s="593" t="str">
        <f t="shared" si="1"/>
        <v/>
      </c>
      <c r="AD13" s="32"/>
      <c r="AE13" s="32"/>
      <c r="AF13" s="33"/>
      <c r="AG13" s="33"/>
    </row>
    <row r="14" spans="1:33" x14ac:dyDescent="0.25">
      <c r="A14" s="406">
        <f t="shared" si="0"/>
        <v>0</v>
      </c>
      <c r="B14" s="409"/>
      <c r="C14" s="410"/>
      <c r="D14" s="409"/>
      <c r="E14" s="42"/>
      <c r="F14" s="43"/>
      <c r="G14" s="43"/>
      <c r="H14" s="44"/>
      <c r="I14" s="32"/>
      <c r="J14" s="63"/>
      <c r="K14" s="32"/>
      <c r="L14" s="35"/>
      <c r="M14" s="32"/>
      <c r="N14" s="411"/>
      <c r="O14" s="36"/>
      <c r="P14" s="43"/>
      <c r="Q14" s="413"/>
      <c r="R14" s="34"/>
      <c r="S14" s="37"/>
      <c r="T14" s="54" t="str">
        <f t="shared" si="2"/>
        <v/>
      </c>
      <c r="U14" s="32"/>
      <c r="V14" s="37"/>
      <c r="W14" s="37"/>
      <c r="X14" s="33"/>
      <c r="Y14" s="37"/>
      <c r="Z14" s="37"/>
      <c r="AA14" s="32"/>
      <c r="AB14" s="37"/>
      <c r="AC14" s="593" t="str">
        <f t="shared" si="1"/>
        <v/>
      </c>
      <c r="AD14" s="32"/>
      <c r="AE14" s="32"/>
      <c r="AF14" s="33"/>
      <c r="AG14" s="33"/>
    </row>
    <row r="15" spans="1:33" x14ac:dyDescent="0.25">
      <c r="A15" s="406">
        <f t="shared" si="0"/>
        <v>0</v>
      </c>
      <c r="B15" s="409"/>
      <c r="C15" s="410"/>
      <c r="D15" s="409"/>
      <c r="E15" s="45"/>
      <c r="F15" s="43"/>
      <c r="G15" s="415"/>
      <c r="H15" s="44"/>
      <c r="I15" s="412"/>
      <c r="J15" s="416"/>
      <c r="K15" s="417"/>
      <c r="L15" s="35"/>
      <c r="M15" s="32"/>
      <c r="N15" s="411"/>
      <c r="O15" s="36"/>
      <c r="P15" s="43"/>
      <c r="Q15" s="413"/>
      <c r="R15" s="34"/>
      <c r="S15" s="37"/>
      <c r="T15" s="54" t="str">
        <f t="shared" si="2"/>
        <v/>
      </c>
      <c r="U15" s="32"/>
      <c r="V15" s="37"/>
      <c r="W15" s="37"/>
      <c r="X15" s="33"/>
      <c r="Y15" s="37"/>
      <c r="Z15" s="37"/>
      <c r="AA15" s="32"/>
      <c r="AB15" s="37"/>
      <c r="AC15" s="593" t="str">
        <f t="shared" si="1"/>
        <v/>
      </c>
      <c r="AD15" s="32"/>
      <c r="AE15" s="32"/>
      <c r="AF15" s="33"/>
      <c r="AG15" s="33"/>
    </row>
    <row r="16" spans="1:33" x14ac:dyDescent="0.25">
      <c r="A16" s="406">
        <f t="shared" si="0"/>
        <v>0</v>
      </c>
      <c r="B16" s="409"/>
      <c r="C16" s="410"/>
      <c r="D16" s="409"/>
      <c r="E16" s="45"/>
      <c r="F16" s="43"/>
      <c r="G16" s="415"/>
      <c r="H16" s="415"/>
      <c r="I16" s="418"/>
      <c r="J16" s="416"/>
      <c r="K16" s="417"/>
      <c r="L16" s="35"/>
      <c r="M16" s="32"/>
      <c r="N16" s="411"/>
      <c r="O16" s="36"/>
      <c r="P16" s="32"/>
      <c r="Q16" s="413"/>
      <c r="R16" s="34"/>
      <c r="S16" s="37"/>
      <c r="T16" s="54" t="str">
        <f>IF(S16="","",DATE(YEAR(S16)+15,MONTH(S16),DAY(S16)-1))</f>
        <v/>
      </c>
      <c r="U16" s="32"/>
      <c r="V16" s="37"/>
      <c r="W16" s="37"/>
      <c r="X16" s="33"/>
      <c r="Y16" s="37"/>
      <c r="Z16" s="37"/>
      <c r="AA16" s="32"/>
      <c r="AB16" s="37"/>
      <c r="AC16" s="593" t="str">
        <f t="shared" si="1"/>
        <v/>
      </c>
      <c r="AD16" s="32"/>
      <c r="AE16" s="32"/>
      <c r="AF16" s="33"/>
      <c r="AG16" s="33"/>
    </row>
    <row r="17" spans="1:33" x14ac:dyDescent="0.25">
      <c r="A17" s="406">
        <f t="shared" si="0"/>
        <v>0</v>
      </c>
      <c r="B17" s="409"/>
      <c r="C17" s="410"/>
      <c r="D17" s="409"/>
      <c r="E17" s="45"/>
      <c r="F17" s="43"/>
      <c r="G17" s="412"/>
      <c r="H17" s="44"/>
      <c r="I17" s="297"/>
      <c r="J17" s="63"/>
      <c r="K17" s="32"/>
      <c r="L17" s="35"/>
      <c r="M17" s="297"/>
      <c r="N17" s="411"/>
      <c r="O17" s="36"/>
      <c r="P17" s="32"/>
      <c r="Q17" s="413"/>
      <c r="R17" s="34"/>
      <c r="S17" s="37"/>
      <c r="T17" s="54" t="str">
        <f t="shared" si="2"/>
        <v/>
      </c>
      <c r="U17" s="32"/>
      <c r="V17" s="37"/>
      <c r="W17" s="37"/>
      <c r="X17" s="33"/>
      <c r="Y17" s="37"/>
      <c r="Z17" s="37"/>
      <c r="AA17" s="32"/>
      <c r="AB17" s="37"/>
      <c r="AC17" s="593" t="str">
        <f t="shared" si="1"/>
        <v/>
      </c>
      <c r="AD17" s="32"/>
      <c r="AE17" s="32"/>
      <c r="AF17" s="33"/>
      <c r="AG17" s="33"/>
    </row>
    <row r="18" spans="1:33" x14ac:dyDescent="0.25">
      <c r="A18" s="406">
        <f t="shared" si="0"/>
        <v>0</v>
      </c>
      <c r="B18" s="409"/>
      <c r="C18" s="33"/>
      <c r="D18" s="34"/>
      <c r="E18" s="42"/>
      <c r="F18" s="37"/>
      <c r="G18" s="32"/>
      <c r="H18" s="34"/>
      <c r="I18" s="32"/>
      <c r="J18" s="63"/>
      <c r="K18" s="32"/>
      <c r="L18" s="35"/>
      <c r="M18" s="32"/>
      <c r="N18" s="411"/>
      <c r="O18" s="36"/>
      <c r="P18" s="32"/>
      <c r="Q18" s="413"/>
      <c r="R18" s="34"/>
      <c r="S18" s="37"/>
      <c r="T18" s="54" t="str">
        <f t="shared" si="2"/>
        <v/>
      </c>
      <c r="U18" s="32"/>
      <c r="V18" s="37"/>
      <c r="W18" s="37"/>
      <c r="X18" s="33"/>
      <c r="Y18" s="37"/>
      <c r="Z18" s="37"/>
      <c r="AA18" s="32"/>
      <c r="AB18" s="37"/>
      <c r="AC18" s="593" t="str">
        <f t="shared" si="1"/>
        <v/>
      </c>
      <c r="AD18" s="32"/>
      <c r="AE18" s="32"/>
      <c r="AF18" s="34"/>
      <c r="AG18" s="32"/>
    </row>
    <row r="19" spans="1:33" x14ac:dyDescent="0.25">
      <c r="A19" s="406">
        <f t="shared" si="0"/>
        <v>0</v>
      </c>
      <c r="B19" s="409"/>
      <c r="C19" s="410"/>
      <c r="D19" s="409"/>
      <c r="E19" s="42"/>
      <c r="F19" s="43"/>
      <c r="G19" s="43"/>
      <c r="H19" s="44"/>
      <c r="I19" s="32"/>
      <c r="J19" s="63"/>
      <c r="K19" s="32"/>
      <c r="L19" s="35"/>
      <c r="M19" s="32"/>
      <c r="N19" s="411"/>
      <c r="O19" s="36"/>
      <c r="P19" s="32"/>
      <c r="Q19" s="413"/>
      <c r="R19" s="34"/>
      <c r="S19" s="37"/>
      <c r="T19" s="54" t="str">
        <f t="shared" si="2"/>
        <v/>
      </c>
      <c r="U19" s="32"/>
      <c r="V19" s="37"/>
      <c r="W19" s="37"/>
      <c r="X19" s="33"/>
      <c r="Y19" s="37"/>
      <c r="Z19" s="37"/>
      <c r="AA19" s="32"/>
      <c r="AB19" s="37"/>
      <c r="AC19" s="593" t="str">
        <f t="shared" si="1"/>
        <v/>
      </c>
      <c r="AD19" s="32"/>
      <c r="AE19" s="32"/>
      <c r="AF19" s="33"/>
      <c r="AG19" s="33"/>
    </row>
    <row r="20" spans="1:33" x14ac:dyDescent="0.25">
      <c r="A20" s="406">
        <f t="shared" si="0"/>
        <v>0</v>
      </c>
      <c r="B20" s="409"/>
      <c r="C20" s="410"/>
      <c r="D20" s="409"/>
      <c r="E20" s="45"/>
      <c r="F20" s="43"/>
      <c r="G20" s="412"/>
      <c r="H20" s="44"/>
      <c r="I20" s="297"/>
      <c r="J20" s="63"/>
      <c r="K20" s="32"/>
      <c r="L20" s="35"/>
      <c r="M20" s="32"/>
      <c r="N20" s="411"/>
      <c r="O20" s="36"/>
      <c r="P20" s="32"/>
      <c r="Q20" s="413"/>
      <c r="R20" s="34"/>
      <c r="S20" s="37"/>
      <c r="T20" s="54" t="str">
        <f t="shared" si="2"/>
        <v/>
      </c>
      <c r="U20" s="32"/>
      <c r="V20" s="37"/>
      <c r="W20" s="37"/>
      <c r="X20" s="33"/>
      <c r="Y20" s="37"/>
      <c r="Z20" s="37"/>
      <c r="AA20" s="32"/>
      <c r="AB20" s="37"/>
      <c r="AC20" s="593" t="str">
        <f t="shared" si="1"/>
        <v/>
      </c>
      <c r="AD20" s="32"/>
      <c r="AE20" s="32"/>
      <c r="AF20" s="33"/>
      <c r="AG20" s="33"/>
    </row>
    <row r="21" spans="1:33" x14ac:dyDescent="0.25">
      <c r="A21" s="419">
        <v>1</v>
      </c>
      <c r="B21" s="419">
        <v>2</v>
      </c>
      <c r="C21" s="419">
        <v>3</v>
      </c>
      <c r="D21" s="419">
        <v>4</v>
      </c>
      <c r="E21" s="419">
        <v>5</v>
      </c>
      <c r="F21" s="419">
        <v>6</v>
      </c>
      <c r="G21" s="419">
        <v>7</v>
      </c>
      <c r="H21" s="419">
        <v>8</v>
      </c>
      <c r="I21" s="419">
        <v>9</v>
      </c>
      <c r="J21" s="419">
        <v>10</v>
      </c>
      <c r="K21" s="419">
        <v>11</v>
      </c>
      <c r="L21" s="419">
        <v>12</v>
      </c>
      <c r="M21" s="419">
        <v>13</v>
      </c>
      <c r="N21" s="419">
        <v>14</v>
      </c>
      <c r="O21" s="419">
        <v>15</v>
      </c>
      <c r="P21" s="419">
        <v>16</v>
      </c>
      <c r="Q21" s="419">
        <v>17</v>
      </c>
      <c r="R21" s="419">
        <v>18</v>
      </c>
      <c r="S21" s="419">
        <v>19</v>
      </c>
      <c r="T21" s="419">
        <v>20</v>
      </c>
      <c r="U21" s="419">
        <v>21</v>
      </c>
      <c r="V21" s="419">
        <v>22</v>
      </c>
      <c r="W21" s="419">
        <v>23</v>
      </c>
      <c r="X21" s="419">
        <v>24</v>
      </c>
      <c r="Y21" s="419">
        <v>25</v>
      </c>
      <c r="Z21" s="419">
        <v>26</v>
      </c>
      <c r="AA21" s="419">
        <v>27</v>
      </c>
      <c r="AB21" s="419">
        <v>28</v>
      </c>
      <c r="AC21" s="419">
        <v>29</v>
      </c>
      <c r="AD21" s="419">
        <v>30</v>
      </c>
      <c r="AE21" s="419">
        <v>31</v>
      </c>
      <c r="AF21" s="419">
        <v>32</v>
      </c>
      <c r="AG21" s="419">
        <v>33</v>
      </c>
    </row>
    <row r="22" spans="1:33" x14ac:dyDescent="0.25">
      <c r="F22" s="401"/>
    </row>
    <row r="23" spans="1:33" x14ac:dyDescent="0.25">
      <c r="F23" s="401"/>
    </row>
  </sheetData>
  <sheetProtection formatCells="0" formatColumns="0" formatRows="0"/>
  <sortState ref="C35:AG53">
    <sortCondition ref="C35"/>
  </sortState>
  <mergeCells count="9">
    <mergeCell ref="C1:D1"/>
    <mergeCell ref="E2:H2"/>
    <mergeCell ref="A1:B1"/>
    <mergeCell ref="A2:D2"/>
    <mergeCell ref="I1:AG1"/>
    <mergeCell ref="AA2:AC2"/>
    <mergeCell ref="X2:Z2"/>
    <mergeCell ref="U2:W2"/>
    <mergeCell ref="R2:T2"/>
  </mergeCells>
  <conditionalFormatting sqref="AG7 AD5:AG5 AD8:AG12 AD19:AG19 U8:AB12 U5:AB5 B19:S19 U19:AB19 B5:S5 B12:S12 B11:H11 O11 R11:S11 B8:S10">
    <cfRule type="containsBlanks" dxfId="1675" priority="546" stopIfTrue="1">
      <formula>LEN(TRIM(B5))=0</formula>
    </cfRule>
    <cfRule type="notContainsBlanks" dxfId="1674" priority="547" stopIfTrue="1">
      <formula>LEN(TRIM(B5))&gt;0</formula>
    </cfRule>
  </conditionalFormatting>
  <conditionalFormatting sqref="B7:O7 AD7:AF7 U7:AB7 Q7:S7 J8:K10">
    <cfRule type="containsBlanks" dxfId="1673" priority="539" stopIfTrue="1">
      <formula>LEN(TRIM(B7))=0</formula>
    </cfRule>
    <cfRule type="notContainsBlanks" dxfId="1672" priority="540" stopIfTrue="1">
      <formula>LEN(TRIM(B7))&gt;0</formula>
    </cfRule>
  </conditionalFormatting>
  <conditionalFormatting sqref="B19:S19 AD19:AG19 U19:AB19">
    <cfRule type="containsBlanks" dxfId="1671" priority="507" stopIfTrue="1">
      <formula>LEN(TRIM(B19))=0</formula>
    </cfRule>
    <cfRule type="notContainsBlanks" dxfId="1670" priority="508" stopIfTrue="1">
      <formula>LEN(TRIM(B19))&gt;0</formula>
    </cfRule>
  </conditionalFormatting>
  <conditionalFormatting sqref="B13:S13 AD13:AG13 U13:AB13 L14:L16 Q14:Q20">
    <cfRule type="containsBlanks" dxfId="1669" priority="537" stopIfTrue="1">
      <formula>LEN(TRIM(B13))=0</formula>
    </cfRule>
    <cfRule type="notContainsBlanks" dxfId="1668" priority="538" stopIfTrue="1">
      <formula>LEN(TRIM(B13))&gt;0</formula>
    </cfRule>
  </conditionalFormatting>
  <conditionalFormatting sqref="B14:S14 AD14:AG14 U14:AB14">
    <cfRule type="containsBlanks" dxfId="1667" priority="535" stopIfTrue="1">
      <formula>LEN(TRIM(B14))=0</formula>
    </cfRule>
    <cfRule type="notContainsBlanks" dxfId="1666" priority="536" stopIfTrue="1">
      <formula>LEN(TRIM(B14))&gt;0</formula>
    </cfRule>
  </conditionalFormatting>
  <conditionalFormatting sqref="B15:S15 AD15:AG15 U15:AB15">
    <cfRule type="containsBlanks" dxfId="1665" priority="533" stopIfTrue="1">
      <formula>LEN(TRIM(B15))=0</formula>
    </cfRule>
    <cfRule type="notContainsBlanks" dxfId="1664" priority="534" stopIfTrue="1">
      <formula>LEN(TRIM(B15))&gt;0</formula>
    </cfRule>
  </conditionalFormatting>
  <conditionalFormatting sqref="B16:S16 AD16:AG16 U16:AB16">
    <cfRule type="containsBlanks" dxfId="1663" priority="531" stopIfTrue="1">
      <formula>LEN(TRIM(B16))=0</formula>
    </cfRule>
    <cfRule type="notContainsBlanks" dxfId="1662" priority="532" stopIfTrue="1">
      <formula>LEN(TRIM(B16))&gt;0</formula>
    </cfRule>
  </conditionalFormatting>
  <conditionalFormatting sqref="AD17:AG17 U17:AB17 B17:S17">
    <cfRule type="containsBlanks" dxfId="1661" priority="529" stopIfTrue="1">
      <formula>LEN(TRIM(B17))=0</formula>
    </cfRule>
    <cfRule type="notContainsBlanks" dxfId="1660" priority="530" stopIfTrue="1">
      <formula>LEN(TRIM(B17))&gt;0</formula>
    </cfRule>
  </conditionalFormatting>
  <conditionalFormatting sqref="B18:S18 AD18:AG18 U18:AB18">
    <cfRule type="containsBlanks" dxfId="1659" priority="527" stopIfTrue="1">
      <formula>LEN(TRIM(B18))=0</formula>
    </cfRule>
    <cfRule type="notContainsBlanks" dxfId="1658" priority="528" stopIfTrue="1">
      <formula>LEN(TRIM(B18))&gt;0</formula>
    </cfRule>
  </conditionalFormatting>
  <conditionalFormatting sqref="B14:S14 AD14:AG14 U14:AB14">
    <cfRule type="containsBlanks" dxfId="1657" priority="517" stopIfTrue="1">
      <formula>LEN(TRIM(B14))=0</formula>
    </cfRule>
    <cfRule type="notContainsBlanks" dxfId="1656" priority="518" stopIfTrue="1">
      <formula>LEN(TRIM(B14))&gt;0</formula>
    </cfRule>
  </conditionalFormatting>
  <conditionalFormatting sqref="B15:S15 AD15:AG15 U15:AB15">
    <cfRule type="containsBlanks" dxfId="1655" priority="515" stopIfTrue="1">
      <formula>LEN(TRIM(B15))=0</formula>
    </cfRule>
    <cfRule type="notContainsBlanks" dxfId="1654" priority="516" stopIfTrue="1">
      <formula>LEN(TRIM(B15))&gt;0</formula>
    </cfRule>
  </conditionalFormatting>
  <conditionalFormatting sqref="B16:S16 AD16:AG16 U16:AB16">
    <cfRule type="containsBlanks" dxfId="1653" priority="513" stopIfTrue="1">
      <formula>LEN(TRIM(B16))=0</formula>
    </cfRule>
    <cfRule type="notContainsBlanks" dxfId="1652" priority="514" stopIfTrue="1">
      <formula>LEN(TRIM(B16))&gt;0</formula>
    </cfRule>
  </conditionalFormatting>
  <conditionalFormatting sqref="AD17:AG17 U17:AB17 B17:S17">
    <cfRule type="containsBlanks" dxfId="1651" priority="511" stopIfTrue="1">
      <formula>LEN(TRIM(B17))=0</formula>
    </cfRule>
    <cfRule type="notContainsBlanks" dxfId="1650" priority="512" stopIfTrue="1">
      <formula>LEN(TRIM(B17))&gt;0</formula>
    </cfRule>
  </conditionalFormatting>
  <conditionalFormatting sqref="B18:S18 AD18:AG18 U18:AB18">
    <cfRule type="containsBlanks" dxfId="1649" priority="509" stopIfTrue="1">
      <formula>LEN(TRIM(B18))=0</formula>
    </cfRule>
    <cfRule type="notContainsBlanks" dxfId="1648" priority="510" stopIfTrue="1">
      <formula>LEN(TRIM(B18))&gt;0</formula>
    </cfRule>
  </conditionalFormatting>
  <conditionalFormatting sqref="AC4:AC20">
    <cfRule type="cellIs" dxfId="1647" priority="506" stopIfTrue="1" operator="lessThan">
      <formula>$E$2</formula>
    </cfRule>
  </conditionalFormatting>
  <conditionalFormatting sqref="T4:T20">
    <cfRule type="timePeriod" dxfId="1646" priority="459" stopIfTrue="1" timePeriod="lastMonth">
      <formula>AND(MONTH(T4)=MONTH(EDATE(TODAY(),0-1)),YEAR(T4)=YEAR(EDATE(TODAY(),0-1)))</formula>
    </cfRule>
    <cfRule type="cellIs" dxfId="1645" priority="496" stopIfTrue="1" operator="lessThan">
      <formula>$E$2</formula>
    </cfRule>
  </conditionalFormatting>
  <conditionalFormatting sqref="P7">
    <cfRule type="containsBlanks" dxfId="1644" priority="461" stopIfTrue="1">
      <formula>LEN(TRIM(P7))=0</formula>
    </cfRule>
    <cfRule type="notContainsBlanks" dxfId="1643" priority="462" stopIfTrue="1">
      <formula>LEN(TRIM(P7))&gt;0</formula>
    </cfRule>
  </conditionalFormatting>
  <conditionalFormatting sqref="Z5:Z19">
    <cfRule type="timePeriod" dxfId="1642" priority="460" stopIfTrue="1" timePeriod="yesterday">
      <formula>FLOOR(Z5,1)=TODAY()-1</formula>
    </cfRule>
  </conditionalFormatting>
  <conditionalFormatting sqref="B20:L20 AD20:AG20 U20:AB20 N20:S20">
    <cfRule type="containsBlanks" dxfId="1641" priority="438" stopIfTrue="1">
      <formula>LEN(TRIM(B20))=0</formula>
    </cfRule>
    <cfRule type="notContainsBlanks" dxfId="1640" priority="439" stopIfTrue="1">
      <formula>LEN(TRIM(B20))&gt;0</formula>
    </cfRule>
  </conditionalFormatting>
  <conditionalFormatting sqref="Z20">
    <cfRule type="timePeriod" dxfId="1639" priority="435" stopIfTrue="1" timePeriod="yesterday">
      <formula>FLOOR(Z20,1)=TODAY()-1</formula>
    </cfRule>
  </conditionalFormatting>
  <conditionalFormatting sqref="AD16:AG16 B16:S16 U16:AB16">
    <cfRule type="containsBlanks" dxfId="1638" priority="395" stopIfTrue="1">
      <formula>LEN(TRIM(B16))=0</formula>
    </cfRule>
    <cfRule type="notContainsBlanks" dxfId="1637" priority="396" stopIfTrue="1">
      <formula>LEN(TRIM(B16))&gt;0</formula>
    </cfRule>
  </conditionalFormatting>
  <conditionalFormatting sqref="B16:S16 AD16:AG16 U16:AB16">
    <cfRule type="containsBlanks" dxfId="1636" priority="373" stopIfTrue="1">
      <formula>LEN(TRIM(B16))=0</formula>
    </cfRule>
    <cfRule type="notContainsBlanks" dxfId="1635" priority="374" stopIfTrue="1">
      <formula>LEN(TRIM(B16))&gt;0</formula>
    </cfRule>
  </conditionalFormatting>
  <conditionalFormatting sqref="B11:H11 AD11:AG11 U11:AB11 O11 R11:S11">
    <cfRule type="containsBlanks" dxfId="1634" priority="393" stopIfTrue="1">
      <formula>LEN(TRIM(B11))=0</formula>
    </cfRule>
    <cfRule type="notContainsBlanks" dxfId="1633" priority="394" stopIfTrue="1">
      <formula>LEN(TRIM(B11))&gt;0</formula>
    </cfRule>
  </conditionalFormatting>
  <conditionalFormatting sqref="B12:S12 AD12:AG12 U12:AB12">
    <cfRule type="containsBlanks" dxfId="1632" priority="391" stopIfTrue="1">
      <formula>LEN(TRIM(B12))=0</formula>
    </cfRule>
    <cfRule type="notContainsBlanks" dxfId="1631" priority="392" stopIfTrue="1">
      <formula>LEN(TRIM(B12))&gt;0</formula>
    </cfRule>
  </conditionalFormatting>
  <conditionalFormatting sqref="B13:S13 AD13:AG13 U13:AB13 L14:L16 Q14:Q20">
    <cfRule type="containsBlanks" dxfId="1630" priority="389" stopIfTrue="1">
      <formula>LEN(TRIM(B13))=0</formula>
    </cfRule>
    <cfRule type="notContainsBlanks" dxfId="1629" priority="390" stopIfTrue="1">
      <formula>LEN(TRIM(B13))&gt;0</formula>
    </cfRule>
  </conditionalFormatting>
  <conditionalFormatting sqref="B14:S14 AD14:AG14 U14:AB14">
    <cfRule type="containsBlanks" dxfId="1628" priority="387" stopIfTrue="1">
      <formula>LEN(TRIM(B14))=0</formula>
    </cfRule>
    <cfRule type="notContainsBlanks" dxfId="1627" priority="388" stopIfTrue="1">
      <formula>LEN(TRIM(B14))&gt;0</formula>
    </cfRule>
  </conditionalFormatting>
  <conditionalFormatting sqref="B15:S15 AD15:AG15 U15:AB15">
    <cfRule type="containsBlanks" dxfId="1626" priority="385" stopIfTrue="1">
      <formula>LEN(TRIM(B15))=0</formula>
    </cfRule>
    <cfRule type="notContainsBlanks" dxfId="1625" priority="386" stopIfTrue="1">
      <formula>LEN(TRIM(B15))&gt;0</formula>
    </cfRule>
  </conditionalFormatting>
  <conditionalFormatting sqref="B11:H11 AD11:AG11 U11:AB11 O11 R11:S11">
    <cfRule type="containsBlanks" dxfId="1624" priority="383" stopIfTrue="1">
      <formula>LEN(TRIM(B11))=0</formula>
    </cfRule>
    <cfRule type="notContainsBlanks" dxfId="1623" priority="384" stopIfTrue="1">
      <formula>LEN(TRIM(B11))&gt;0</formula>
    </cfRule>
  </conditionalFormatting>
  <conditionalFormatting sqref="B12:S12 AD12:AG12 U12:AB12">
    <cfRule type="containsBlanks" dxfId="1622" priority="381" stopIfTrue="1">
      <formula>LEN(TRIM(B12))=0</formula>
    </cfRule>
    <cfRule type="notContainsBlanks" dxfId="1621" priority="382" stopIfTrue="1">
      <formula>LEN(TRIM(B12))&gt;0</formula>
    </cfRule>
  </conditionalFormatting>
  <conditionalFormatting sqref="B13:S13 AD13:AG13 U13:AB13 L14:L16 Q14:Q20">
    <cfRule type="containsBlanks" dxfId="1620" priority="379" stopIfTrue="1">
      <formula>LEN(TRIM(B13))=0</formula>
    </cfRule>
    <cfRule type="notContainsBlanks" dxfId="1619" priority="380" stopIfTrue="1">
      <formula>LEN(TRIM(B13))&gt;0</formula>
    </cfRule>
  </conditionalFormatting>
  <conditionalFormatting sqref="B14:S14 AD14:AG14 U14:AB14">
    <cfRule type="containsBlanks" dxfId="1618" priority="377" stopIfTrue="1">
      <formula>LEN(TRIM(B14))=0</formula>
    </cfRule>
    <cfRule type="notContainsBlanks" dxfId="1617" priority="378" stopIfTrue="1">
      <formula>LEN(TRIM(B14))&gt;0</formula>
    </cfRule>
  </conditionalFormatting>
  <conditionalFormatting sqref="B15:S15 AD15:AG15 U15:AB15">
    <cfRule type="containsBlanks" dxfId="1616" priority="375" stopIfTrue="1">
      <formula>LEN(TRIM(B15))=0</formula>
    </cfRule>
    <cfRule type="notContainsBlanks" dxfId="1615" priority="376" stopIfTrue="1">
      <formula>LEN(TRIM(B15))&gt;0</formula>
    </cfRule>
  </conditionalFormatting>
  <conditionalFormatting sqref="AD17:AG18 U17:AB18 B17:S18">
    <cfRule type="containsBlanks" dxfId="1614" priority="369" stopIfTrue="1">
      <formula>LEN(TRIM(B17))=0</formula>
    </cfRule>
    <cfRule type="notContainsBlanks" dxfId="1613" priority="370" stopIfTrue="1">
      <formula>LEN(TRIM(B17))&gt;0</formula>
    </cfRule>
  </conditionalFormatting>
  <conditionalFormatting sqref="Z17:Z18">
    <cfRule type="timePeriod" dxfId="1612" priority="366" stopIfTrue="1" timePeriod="yesterday">
      <formula>FLOOR(Z17,1)=TODAY()-1</formula>
    </cfRule>
  </conditionalFormatting>
  <conditionalFormatting sqref="AD19:AG19 N19:S19 U19:AB19 C19:L19">
    <cfRule type="containsBlanks" dxfId="1611" priority="363" stopIfTrue="1">
      <formula>LEN(TRIM(C19))=0</formula>
    </cfRule>
    <cfRule type="notContainsBlanks" dxfId="1610" priority="364" stopIfTrue="1">
      <formula>LEN(TRIM(C19))&gt;0</formula>
    </cfRule>
  </conditionalFormatting>
  <conditionalFormatting sqref="B19">
    <cfRule type="containsBlanks" dxfId="1609" priority="359" stopIfTrue="1">
      <formula>LEN(TRIM(B19))=0</formula>
    </cfRule>
    <cfRule type="notContainsBlanks" dxfId="1608" priority="360" stopIfTrue="1">
      <formula>LEN(TRIM(B19))&gt;0</formula>
    </cfRule>
  </conditionalFormatting>
  <conditionalFormatting sqref="M19">
    <cfRule type="containsBlanks" dxfId="1607" priority="356" stopIfTrue="1">
      <formula>LEN(TRIM(M19))=0</formula>
    </cfRule>
    <cfRule type="notContainsBlanks" dxfId="1606" priority="357" stopIfTrue="1">
      <formula>LEN(TRIM(M19))&gt;0</formula>
    </cfRule>
  </conditionalFormatting>
  <conditionalFormatting sqref="Z19">
    <cfRule type="timePeriod" dxfId="1605" priority="351" stopIfTrue="1" timePeriod="yesterday">
      <formula>FLOOR(Z19,1)=TODAY()-1</formula>
    </cfRule>
  </conditionalFormatting>
  <conditionalFormatting sqref="Z5:Z20">
    <cfRule type="timePeriod" dxfId="1604" priority="298" stopIfTrue="1" timePeriod="thisMonth">
      <formula>AND(MONTH(Z5)=MONTH(TODAY()),YEAR(Z5)=YEAR(TODAY()))</formula>
    </cfRule>
  </conditionalFormatting>
  <conditionalFormatting sqref="I11:N11">
    <cfRule type="containsBlanks" dxfId="1603" priority="296" stopIfTrue="1">
      <formula>LEN(TRIM(I11))=0</formula>
    </cfRule>
    <cfRule type="notContainsBlanks" dxfId="1602" priority="297" stopIfTrue="1">
      <formula>LEN(TRIM(I11))&gt;0</formula>
    </cfRule>
  </conditionalFormatting>
  <conditionalFormatting sqref="J11:K11">
    <cfRule type="containsBlanks" dxfId="1601" priority="292" stopIfTrue="1">
      <formula>LEN(TRIM(J11))=0</formula>
    </cfRule>
    <cfRule type="notContainsBlanks" dxfId="1600" priority="293" stopIfTrue="1">
      <formula>LEN(TRIM(J11))&gt;0</formula>
    </cfRule>
  </conditionalFormatting>
  <conditionalFormatting sqref="I11:N11">
    <cfRule type="containsBlanks" dxfId="1599" priority="290" stopIfTrue="1">
      <formula>LEN(TRIM(I11))=0</formula>
    </cfRule>
    <cfRule type="notContainsBlanks" dxfId="1598" priority="291" stopIfTrue="1">
      <formula>LEN(TRIM(I11))&gt;0</formula>
    </cfRule>
  </conditionalFormatting>
  <conditionalFormatting sqref="I11:N11">
    <cfRule type="containsBlanks" dxfId="1597" priority="288" stopIfTrue="1">
      <formula>LEN(TRIM(I11))=0</formula>
    </cfRule>
    <cfRule type="notContainsBlanks" dxfId="1596" priority="289" stopIfTrue="1">
      <formula>LEN(TRIM(I11))&gt;0</formula>
    </cfRule>
  </conditionalFormatting>
  <conditionalFormatting sqref="I11:N11">
    <cfRule type="containsBlanks" dxfId="1595" priority="294" stopIfTrue="1">
      <formula>LEN(TRIM(I11))=0</formula>
    </cfRule>
    <cfRule type="notContainsBlanks" dxfId="1594" priority="295" stopIfTrue="1">
      <formula>LEN(TRIM(I11))&gt;0</formula>
    </cfRule>
  </conditionalFormatting>
  <conditionalFormatting sqref="P11:Q11">
    <cfRule type="containsBlanks" dxfId="1593" priority="286" stopIfTrue="1">
      <formula>LEN(TRIM(P11))=0</formula>
    </cfRule>
    <cfRule type="notContainsBlanks" dxfId="1592" priority="287" stopIfTrue="1">
      <formula>LEN(TRIM(P11))&gt;0</formula>
    </cfRule>
  </conditionalFormatting>
  <conditionalFormatting sqref="P11:Q11">
    <cfRule type="containsBlanks" dxfId="1591" priority="282" stopIfTrue="1">
      <formula>LEN(TRIM(P11))=0</formula>
    </cfRule>
    <cfRule type="notContainsBlanks" dxfId="1590" priority="283" stopIfTrue="1">
      <formula>LEN(TRIM(P11))&gt;0</formula>
    </cfRule>
  </conditionalFormatting>
  <conditionalFormatting sqref="P11:Q11">
    <cfRule type="containsBlanks" dxfId="1589" priority="280" stopIfTrue="1">
      <formula>LEN(TRIM(P11))=0</formula>
    </cfRule>
    <cfRule type="notContainsBlanks" dxfId="1588" priority="281" stopIfTrue="1">
      <formula>LEN(TRIM(P11))&gt;0</formula>
    </cfRule>
  </conditionalFormatting>
  <conditionalFormatting sqref="P11:Q11">
    <cfRule type="containsBlanks" dxfId="1587" priority="284" stopIfTrue="1">
      <formula>LEN(TRIM(P11))=0</formula>
    </cfRule>
    <cfRule type="notContainsBlanks" dxfId="1586" priority="285" stopIfTrue="1">
      <formula>LEN(TRIM(P11))&gt;0</formula>
    </cfRule>
  </conditionalFormatting>
  <conditionalFormatting sqref="B16:C16">
    <cfRule type="containsBlanks" dxfId="1585" priority="278" stopIfTrue="1">
      <formula>LEN(TRIM(B16))=0</formula>
    </cfRule>
    <cfRule type="notContainsBlanks" dxfId="1584" priority="279" stopIfTrue="1">
      <formula>LEN(TRIM(B16))&gt;0</formula>
    </cfRule>
  </conditionalFormatting>
  <conditionalFormatting sqref="B16:C16">
    <cfRule type="containsBlanks" dxfId="1583" priority="276" stopIfTrue="1">
      <formula>LEN(TRIM(B16))=0</formula>
    </cfRule>
    <cfRule type="notContainsBlanks" dxfId="1582" priority="277" stopIfTrue="1">
      <formula>LEN(TRIM(B16))&gt;0</formula>
    </cfRule>
  </conditionalFormatting>
  <conditionalFormatting sqref="B16:C16">
    <cfRule type="containsBlanks" dxfId="1581" priority="274" stopIfTrue="1">
      <formula>LEN(TRIM(B16))=0</formula>
    </cfRule>
    <cfRule type="notContainsBlanks" dxfId="1580" priority="275" stopIfTrue="1">
      <formula>LEN(TRIM(B16))&gt;0</formula>
    </cfRule>
  </conditionalFormatting>
  <conditionalFormatting sqref="B20:L20 N20:AG20 T13:T20 B5:AG19 T4 AC4:AC20">
    <cfRule type="containsBlanks" dxfId="1579" priority="543" stopIfTrue="1">
      <formula>LEN(TRIM(B4))=0</formula>
    </cfRule>
    <cfRule type="notContainsBlanks" dxfId="1578" priority="544" stopIfTrue="1">
      <formula>LEN(TRIM(B4))&gt;0</formula>
    </cfRule>
  </conditionalFormatting>
  <conditionalFormatting sqref="M20">
    <cfRule type="containsBlanks" dxfId="1577" priority="37" stopIfTrue="1">
      <formula>LEN(TRIM(M20))=0</formula>
    </cfRule>
    <cfRule type="notContainsBlanks" dxfId="1576" priority="38" stopIfTrue="1">
      <formula>LEN(TRIM(M20))&gt;0</formula>
    </cfRule>
  </conditionalFormatting>
  <conditionalFormatting sqref="M20">
    <cfRule type="containsBlanks" dxfId="1575" priority="35" stopIfTrue="1">
      <formula>LEN(TRIM(M20))=0</formula>
    </cfRule>
    <cfRule type="notContainsBlanks" dxfId="1574" priority="36" stopIfTrue="1">
      <formula>LEN(TRIM(M20))&gt;0</formula>
    </cfRule>
  </conditionalFormatting>
  <conditionalFormatting sqref="M20">
    <cfRule type="containsBlanks" dxfId="1573" priority="33" stopIfTrue="1">
      <formula>LEN(TRIM(M20))=0</formula>
    </cfRule>
    <cfRule type="notContainsBlanks" dxfId="1572" priority="34" stopIfTrue="1">
      <formula>LEN(TRIM(M20))&gt;0</formula>
    </cfRule>
  </conditionalFormatting>
  <conditionalFormatting sqref="M20">
    <cfRule type="containsBlanks" dxfId="1571" priority="31" stopIfTrue="1">
      <formula>LEN(TRIM(M20))=0</formula>
    </cfRule>
    <cfRule type="notContainsBlanks" dxfId="1570" priority="32" stopIfTrue="1">
      <formula>LEN(TRIM(M20))&gt;0</formula>
    </cfRule>
  </conditionalFormatting>
  <conditionalFormatting sqref="M20">
    <cfRule type="containsBlanks" dxfId="1569" priority="39" stopIfTrue="1">
      <formula>LEN(TRIM(M20))=0</formula>
    </cfRule>
    <cfRule type="notContainsBlanks" dxfId="1568" priority="40" stopIfTrue="1">
      <formula>LEN(TRIM(M20))&gt;0</formula>
    </cfRule>
  </conditionalFormatting>
  <conditionalFormatting sqref="AD4:AG4">
    <cfRule type="containsBlanks" dxfId="1567" priority="1" stopIfTrue="1">
      <formula>LEN(TRIM(AD4))=0</formula>
    </cfRule>
    <cfRule type="notContainsBlanks" dxfId="1566" priority="2" stopIfTrue="1">
      <formula>LEN(TRIM(AD4))&gt;0</formula>
    </cfRule>
  </conditionalFormatting>
  <conditionalFormatting sqref="B4:S4">
    <cfRule type="containsBlanks" dxfId="1565" priority="7" stopIfTrue="1">
      <formula>LEN(TRIM(B4))=0</formula>
    </cfRule>
    <cfRule type="notContainsBlanks" dxfId="1564" priority="8" stopIfTrue="1">
      <formula>LEN(TRIM(B4))&gt;0</formula>
    </cfRule>
  </conditionalFormatting>
  <conditionalFormatting sqref="Z4">
    <cfRule type="timePeriod" dxfId="1563" priority="4" stopIfTrue="1" timePeriod="yesterday">
      <formula>FLOOR(Z4,1)=TODAY()-1</formula>
    </cfRule>
  </conditionalFormatting>
  <conditionalFormatting sqref="Z4">
    <cfRule type="timePeriod" dxfId="1562" priority="3" stopIfTrue="1" timePeriod="thisMonth">
      <formula>AND(MONTH(Z4)=MONTH(TODAY()),YEAR(Z4)=YEAR(TODAY()))</formula>
    </cfRule>
  </conditionalFormatting>
  <conditionalFormatting sqref="U4:AB4">
    <cfRule type="containsBlanks" dxfId="1561" priority="5" stopIfTrue="1">
      <formula>LEN(TRIM(U4))=0</formula>
    </cfRule>
    <cfRule type="notContainsBlanks" dxfId="1560" priority="6" stopIfTrue="1">
      <formula>LEN(TRIM(U4))&gt;0</formula>
    </cfRule>
  </conditionalFormatting>
  <pageMargins left="0.39370078740157483" right="0.39370078740157483" top="0.39370078740157483" bottom="0.39370078740157483" header="0" footer="0"/>
  <pageSetup paperSize="9" scale="55" orientation="landscape" r:id="rId1"/>
  <colBreaks count="1" manualBreakCount="1">
    <brk id="15" max="43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56" stopIfTrue="1" operator="containsText" id="{39BA2C17-2B60-4C6D-B1A6-912A687A2654}">
            <xm:f>NOT(ISERROR(SEARCH($H$1,AC4)))</xm:f>
            <xm:f>$H$1</xm:f>
            <x14:dxf>
              <fill>
                <patternFill>
                  <bgColor rgb="FFFFFF00"/>
                </patternFill>
              </fill>
            </x14:dxf>
          </x14:cfRule>
          <xm:sqref>AC4:AC20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/>
  <dimension ref="A1:BJ21"/>
  <sheetViews>
    <sheetView showZeros="0" tabSelected="1" zoomScale="85" zoomScaleNormal="85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A21" sqref="A21:XFD53"/>
    </sheetView>
  </sheetViews>
  <sheetFormatPr baseColWidth="10" defaultColWidth="3.6640625" defaultRowHeight="14.4" x14ac:dyDescent="0.3"/>
  <cols>
    <col min="1" max="1" width="3.109375" style="1" bestFit="1" customWidth="1"/>
    <col min="2" max="2" width="6.6640625" style="8" bestFit="1" customWidth="1"/>
    <col min="3" max="3" width="15.44140625" style="9" bestFit="1" customWidth="1"/>
    <col min="4" max="4" width="9.6640625" style="10" bestFit="1" customWidth="1"/>
    <col min="5" max="5" width="13.33203125" style="11" bestFit="1" customWidth="1"/>
    <col min="6" max="6" width="24.88671875" style="440" bestFit="1" customWidth="1"/>
    <col min="7" max="7" width="13.44140625" style="453" bestFit="1" customWidth="1"/>
    <col min="8" max="8" width="11.5546875" style="440" bestFit="1" customWidth="1"/>
    <col min="9" max="9" width="22.33203125" style="439" bestFit="1" customWidth="1"/>
    <col min="10" max="10" width="26" style="439" bestFit="1" customWidth="1"/>
    <col min="11" max="11" width="13" style="439" bestFit="1" customWidth="1"/>
    <col min="12" max="12" width="26" style="439" bestFit="1" customWidth="1"/>
    <col min="13" max="13" width="7" style="439" bestFit="1" customWidth="1"/>
    <col min="14" max="14" width="7.88671875" style="439" bestFit="1" customWidth="1"/>
    <col min="15" max="15" width="15" style="439" bestFit="1" customWidth="1"/>
    <col min="16" max="16" width="13.109375" style="439" bestFit="1" customWidth="1"/>
    <col min="17" max="17" width="10" style="439" bestFit="1" customWidth="1"/>
    <col min="18" max="18" width="11.109375" style="439" bestFit="1" customWidth="1"/>
    <col min="19" max="19" width="7.44140625" style="439" bestFit="1" customWidth="1"/>
    <col min="20" max="20" width="3.5546875" style="439" bestFit="1" customWidth="1"/>
    <col min="21" max="21" width="6.44140625" style="439" bestFit="1" customWidth="1"/>
    <col min="22" max="22" width="13" style="439" bestFit="1" customWidth="1"/>
    <col min="23" max="23" width="10.44140625" style="439" bestFit="1" customWidth="1"/>
    <col min="24" max="24" width="6.44140625" style="439" bestFit="1" customWidth="1"/>
    <col min="25" max="25" width="5.33203125" style="439" bestFit="1" customWidth="1"/>
    <col min="26" max="26" width="5.44140625" style="439" bestFit="1" customWidth="1"/>
    <col min="27" max="27" width="13.109375" style="439" bestFit="1" customWidth="1"/>
    <col min="28" max="28" width="17.109375" style="439" bestFit="1" customWidth="1"/>
    <col min="29" max="29" width="17.44140625" style="439" bestFit="1" customWidth="1"/>
    <col min="30" max="30" width="24.88671875" style="439" bestFit="1" customWidth="1"/>
    <col min="31" max="31" width="5.6640625" style="439" bestFit="1" customWidth="1"/>
    <col min="32" max="32" width="10" style="439" bestFit="1" customWidth="1"/>
    <col min="33" max="33" width="24.109375" style="439" bestFit="1" customWidth="1"/>
    <col min="34" max="35" width="7" style="439" bestFit="1" customWidth="1"/>
    <col min="36" max="36" width="15" style="456" bestFit="1" customWidth="1"/>
    <col min="37" max="37" width="19" style="439" bestFit="1" customWidth="1"/>
    <col min="38" max="41" width="11.5546875" style="439" bestFit="1" customWidth="1"/>
    <col min="42" max="42" width="7.44140625" style="439" bestFit="1" customWidth="1"/>
    <col min="43" max="43" width="11.5546875" style="439" bestFit="1" customWidth="1"/>
    <col min="44" max="44" width="7.44140625" style="439" bestFit="1" customWidth="1"/>
    <col min="45" max="45" width="12.109375" style="439" bestFit="1" customWidth="1"/>
    <col min="46" max="46" width="7.44140625" style="439" bestFit="1" customWidth="1"/>
    <col min="47" max="47" width="12.109375" style="439" bestFit="1" customWidth="1"/>
    <col min="48" max="48" width="7.44140625" style="439" bestFit="1" customWidth="1"/>
    <col min="49" max="49" width="9.88671875" style="439" bestFit="1" customWidth="1"/>
    <col min="50" max="50" width="5.6640625" style="439" bestFit="1" customWidth="1"/>
    <col min="51" max="51" width="10" style="439" bestFit="1" customWidth="1"/>
    <col min="52" max="52" width="24.109375" style="439" bestFit="1" customWidth="1"/>
    <col min="53" max="54" width="7" style="439" bestFit="1" customWidth="1"/>
    <col min="55" max="55" width="15" style="439" bestFit="1" customWidth="1"/>
    <col min="56" max="56" width="6.88671875" style="439" bestFit="1" customWidth="1"/>
    <col min="57" max="57" width="16.44140625" style="1" bestFit="1" customWidth="1"/>
    <col min="58" max="58" width="10" style="1" bestFit="1" customWidth="1"/>
    <col min="59" max="59" width="26" style="1" bestFit="1" customWidth="1"/>
    <col min="60" max="60" width="7" style="1" bestFit="1" customWidth="1"/>
    <col min="61" max="61" width="7.88671875" style="1" bestFit="1" customWidth="1"/>
    <col min="62" max="62" width="14.44140625" style="1" bestFit="1" customWidth="1"/>
    <col min="63" max="16384" width="3.6640625" style="1"/>
  </cols>
  <sheetData>
    <row r="1" spans="1:62" x14ac:dyDescent="0.3">
      <c r="A1" s="644" t="s">
        <v>35</v>
      </c>
      <c r="B1" s="644"/>
      <c r="C1" s="638">
        <f>'RENS MILI'!$C$1</f>
        <v>0</v>
      </c>
      <c r="D1" s="638"/>
      <c r="F1" s="16" t="s">
        <v>36</v>
      </c>
      <c r="G1" s="639">
        <f ca="1">TODAY()</f>
        <v>43366</v>
      </c>
      <c r="H1" s="640"/>
      <c r="I1" s="441" t="s">
        <v>38</v>
      </c>
      <c r="J1" s="645">
        <f ca="1">NOW()</f>
        <v>43366.627807870369</v>
      </c>
      <c r="K1" s="645"/>
      <c r="L1" s="645"/>
    </row>
    <row r="2" spans="1:62" x14ac:dyDescent="0.25">
      <c r="A2" s="643" t="s">
        <v>37</v>
      </c>
      <c r="B2" s="643"/>
      <c r="C2" s="643"/>
      <c r="D2" s="643"/>
      <c r="E2" s="643"/>
      <c r="F2" s="637" t="s">
        <v>54</v>
      </c>
      <c r="G2" s="637"/>
      <c r="H2" s="637"/>
      <c r="I2" s="637"/>
      <c r="J2" s="637"/>
      <c r="K2" s="637"/>
      <c r="L2" s="637"/>
      <c r="M2" s="637"/>
      <c r="N2" s="637"/>
      <c r="O2" s="637"/>
      <c r="P2" s="637"/>
      <c r="Q2" s="637" t="s">
        <v>55</v>
      </c>
      <c r="R2" s="637"/>
      <c r="S2" s="637"/>
      <c r="T2" s="637"/>
      <c r="U2" s="637"/>
      <c r="V2" s="637"/>
      <c r="W2" s="637"/>
      <c r="X2" s="637"/>
      <c r="Y2" s="637"/>
      <c r="Z2" s="637"/>
      <c r="AA2" s="637"/>
      <c r="AB2" s="642" t="s">
        <v>89</v>
      </c>
      <c r="AC2" s="642"/>
      <c r="AD2" s="641" t="s">
        <v>15</v>
      </c>
      <c r="AE2" s="641"/>
      <c r="AF2" s="641"/>
      <c r="AG2" s="641"/>
      <c r="AH2" s="641"/>
      <c r="AI2" s="641"/>
      <c r="AJ2" s="641"/>
      <c r="AK2" s="641"/>
      <c r="AL2" s="641"/>
      <c r="AM2" s="641"/>
      <c r="AN2" s="641"/>
      <c r="AO2" s="641"/>
      <c r="AP2" s="641"/>
      <c r="AQ2" s="641"/>
      <c r="AR2" s="641"/>
      <c r="AS2" s="641"/>
      <c r="AT2" s="641"/>
      <c r="AU2" s="641"/>
      <c r="AV2" s="641"/>
      <c r="AW2" s="636" t="s">
        <v>492</v>
      </c>
      <c r="AX2" s="636"/>
      <c r="AY2" s="636"/>
      <c r="AZ2" s="636"/>
      <c r="BA2" s="636"/>
      <c r="BB2" s="636"/>
      <c r="BC2" s="636"/>
      <c r="BD2" s="636" t="s">
        <v>493</v>
      </c>
      <c r="BE2" s="636"/>
      <c r="BF2" s="636"/>
      <c r="BG2" s="636"/>
      <c r="BH2" s="636"/>
      <c r="BI2" s="636"/>
      <c r="BJ2" s="636"/>
    </row>
    <row r="3" spans="1:62" s="25" customFormat="1" ht="27.6" x14ac:dyDescent="0.25">
      <c r="A3" s="57" t="s">
        <v>31</v>
      </c>
      <c r="B3" s="59" t="s">
        <v>24</v>
      </c>
      <c r="C3" s="59" t="s">
        <v>39</v>
      </c>
      <c r="D3" s="59" t="s">
        <v>41</v>
      </c>
      <c r="E3" s="60" t="s">
        <v>40</v>
      </c>
      <c r="F3" s="442" t="s">
        <v>11</v>
      </c>
      <c r="G3" s="443" t="s">
        <v>0</v>
      </c>
      <c r="H3" s="443" t="s">
        <v>1</v>
      </c>
      <c r="I3" s="443" t="s">
        <v>2</v>
      </c>
      <c r="J3" s="443" t="s">
        <v>45</v>
      </c>
      <c r="K3" s="443" t="s">
        <v>13</v>
      </c>
      <c r="L3" s="443" t="s">
        <v>3</v>
      </c>
      <c r="M3" s="443" t="s">
        <v>45</v>
      </c>
      <c r="N3" s="443" t="s">
        <v>46</v>
      </c>
      <c r="O3" s="443" t="s">
        <v>4</v>
      </c>
      <c r="P3" s="454" t="s">
        <v>14</v>
      </c>
      <c r="Q3" s="442" t="s">
        <v>11</v>
      </c>
      <c r="R3" s="443" t="s">
        <v>0</v>
      </c>
      <c r="S3" s="443" t="s">
        <v>1</v>
      </c>
      <c r="T3" s="443" t="s">
        <v>2</v>
      </c>
      <c r="U3" s="443" t="s">
        <v>45</v>
      </c>
      <c r="V3" s="443" t="s">
        <v>13</v>
      </c>
      <c r="W3" s="443" t="s">
        <v>3</v>
      </c>
      <c r="X3" s="443" t="s">
        <v>45</v>
      </c>
      <c r="Y3" s="443" t="s">
        <v>46</v>
      </c>
      <c r="Z3" s="443" t="s">
        <v>4</v>
      </c>
      <c r="AA3" s="454" t="s">
        <v>14</v>
      </c>
      <c r="AB3" s="443" t="s">
        <v>56</v>
      </c>
      <c r="AC3" s="443" t="s">
        <v>57</v>
      </c>
      <c r="AD3" s="443" t="s">
        <v>15</v>
      </c>
      <c r="AE3" s="443" t="s">
        <v>39</v>
      </c>
      <c r="AF3" s="443" t="s">
        <v>12</v>
      </c>
      <c r="AG3" s="443" t="s">
        <v>3</v>
      </c>
      <c r="AH3" s="443" t="s">
        <v>45</v>
      </c>
      <c r="AI3" s="443" t="s">
        <v>46</v>
      </c>
      <c r="AJ3" s="457" t="s">
        <v>4</v>
      </c>
      <c r="AK3" s="443" t="s">
        <v>83</v>
      </c>
      <c r="AL3" s="454" t="s">
        <v>1</v>
      </c>
      <c r="AM3" s="454" t="s">
        <v>84</v>
      </c>
      <c r="AN3" s="454" t="s">
        <v>1</v>
      </c>
      <c r="AO3" s="454" t="s">
        <v>85</v>
      </c>
      <c r="AP3" s="454" t="s">
        <v>1</v>
      </c>
      <c r="AQ3" s="454" t="s">
        <v>86</v>
      </c>
      <c r="AR3" s="454" t="s">
        <v>1</v>
      </c>
      <c r="AS3" s="454" t="s">
        <v>87</v>
      </c>
      <c r="AT3" s="454" t="s">
        <v>1</v>
      </c>
      <c r="AU3" s="454" t="s">
        <v>88</v>
      </c>
      <c r="AV3" s="454" t="s">
        <v>1</v>
      </c>
      <c r="AW3" s="454" t="s">
        <v>90</v>
      </c>
      <c r="AX3" s="454" t="s">
        <v>39</v>
      </c>
      <c r="AY3" s="454" t="s">
        <v>12</v>
      </c>
      <c r="AZ3" s="454" t="s">
        <v>3</v>
      </c>
      <c r="BA3" s="454" t="s">
        <v>45</v>
      </c>
      <c r="BB3" s="454" t="s">
        <v>46</v>
      </c>
      <c r="BC3" s="454" t="s">
        <v>4</v>
      </c>
      <c r="BD3" s="454" t="s">
        <v>90</v>
      </c>
      <c r="BE3" s="454" t="s">
        <v>39</v>
      </c>
      <c r="BF3" s="454" t="s">
        <v>12</v>
      </c>
      <c r="BG3" s="454" t="s">
        <v>3</v>
      </c>
      <c r="BH3" s="454" t="s">
        <v>45</v>
      </c>
      <c r="BI3" s="454" t="s">
        <v>46</v>
      </c>
      <c r="BJ3" s="454" t="s">
        <v>4</v>
      </c>
    </row>
    <row r="4" spans="1:62" x14ac:dyDescent="0.25">
      <c r="A4" s="22">
        <v>1</v>
      </c>
      <c r="B4" s="18">
        <f>'RENS MILI'!B4</f>
        <v>0</v>
      </c>
      <c r="C4" s="18">
        <f>'RENS MILI'!C4</f>
        <v>0</v>
      </c>
      <c r="D4" s="18">
        <f>'RENS MILI'!D4</f>
        <v>0</v>
      </c>
      <c r="E4" s="29">
        <f>'RENS MILI'!E4</f>
        <v>0</v>
      </c>
      <c r="F4" s="365"/>
      <c r="G4" s="365"/>
      <c r="H4" s="366"/>
      <c r="I4" s="365"/>
      <c r="J4" s="368"/>
      <c r="K4" s="365"/>
      <c r="L4" s="365"/>
      <c r="M4" s="368"/>
      <c r="N4" s="365"/>
      <c r="O4" s="367"/>
      <c r="P4" s="445"/>
      <c r="Q4" s="524"/>
      <c r="R4" s="365"/>
      <c r="S4" s="366"/>
      <c r="T4" s="365"/>
      <c r="U4" s="368"/>
      <c r="V4" s="365"/>
      <c r="W4" s="365"/>
      <c r="X4" s="368"/>
      <c r="Y4" s="365"/>
      <c r="Z4" s="367"/>
      <c r="AA4" s="365"/>
      <c r="AB4" s="369"/>
      <c r="AC4" s="369"/>
      <c r="AD4" s="365"/>
      <c r="AE4" s="365"/>
      <c r="AF4" s="365"/>
      <c r="AG4" s="365"/>
      <c r="AH4" s="368"/>
      <c r="AI4" s="365"/>
      <c r="AJ4" s="367"/>
      <c r="AK4" s="365"/>
      <c r="AL4" s="366"/>
      <c r="AM4" s="365"/>
      <c r="AN4" s="366"/>
      <c r="AO4" s="365"/>
      <c r="AP4" s="366"/>
      <c r="AQ4" s="365"/>
      <c r="AR4" s="366"/>
      <c r="AS4" s="365"/>
      <c r="AT4" s="366"/>
      <c r="AU4" s="365"/>
      <c r="AV4" s="366"/>
      <c r="AW4" s="366"/>
      <c r="AX4" s="365"/>
      <c r="AY4" s="365"/>
      <c r="AZ4" s="365"/>
      <c r="BA4" s="368"/>
      <c r="BB4" s="365"/>
      <c r="BC4" s="367"/>
      <c r="BD4" s="366"/>
      <c r="BE4" s="365"/>
      <c r="BF4" s="365"/>
      <c r="BG4" s="365"/>
      <c r="BH4" s="368"/>
      <c r="BI4" s="365"/>
      <c r="BJ4" s="367"/>
    </row>
    <row r="5" spans="1:62" x14ac:dyDescent="0.25">
      <c r="A5" s="22">
        <v>2</v>
      </c>
      <c r="B5" s="18">
        <f>'RENS MILI'!B5</f>
        <v>0</v>
      </c>
      <c r="C5" s="18">
        <f>'RENS MILI'!C5</f>
        <v>0</v>
      </c>
      <c r="D5" s="18">
        <f>'RENS MILI'!D5</f>
        <v>0</v>
      </c>
      <c r="E5" s="29">
        <f>'RENS MILI'!E5</f>
        <v>0</v>
      </c>
      <c r="F5" s="444"/>
      <c r="G5" s="445"/>
      <c r="H5" s="446"/>
      <c r="I5" s="445"/>
      <c r="J5" s="452"/>
      <c r="K5" s="444"/>
      <c r="L5" s="445"/>
      <c r="M5" s="448"/>
      <c r="N5" s="445"/>
      <c r="O5" s="447"/>
      <c r="P5" s="445"/>
      <c r="Q5" s="524"/>
      <c r="R5" s="365"/>
      <c r="S5" s="366"/>
      <c r="T5" s="365"/>
      <c r="U5" s="368"/>
      <c r="V5" s="365"/>
      <c r="W5" s="365"/>
      <c r="X5" s="368"/>
      <c r="Y5" s="365"/>
      <c r="Z5" s="367"/>
      <c r="AA5" s="365"/>
      <c r="AB5" s="449"/>
      <c r="AC5" s="449"/>
      <c r="AD5" s="445"/>
      <c r="AE5" s="445"/>
      <c r="AF5" s="445"/>
      <c r="AG5" s="450"/>
      <c r="AH5" s="452"/>
      <c r="AI5" s="450"/>
      <c r="AJ5" s="455"/>
      <c r="AK5" s="398"/>
      <c r="AL5" s="458"/>
      <c r="AM5" s="445"/>
      <c r="AN5" s="446"/>
      <c r="AO5" s="445"/>
      <c r="AP5" s="445"/>
      <c r="AQ5" s="445"/>
      <c r="AR5" s="445"/>
      <c r="AS5" s="445"/>
      <c r="AT5" s="445"/>
      <c r="AU5" s="445"/>
      <c r="AV5" s="446"/>
      <c r="AW5" s="446"/>
      <c r="AX5" s="445"/>
      <c r="AY5" s="445"/>
      <c r="AZ5" s="450"/>
      <c r="BA5" s="452"/>
      <c r="BB5" s="450"/>
      <c r="BC5" s="455"/>
      <c r="BD5" s="446"/>
      <c r="BE5" s="445"/>
      <c r="BF5" s="445"/>
      <c r="BG5" s="450"/>
      <c r="BH5" s="452"/>
      <c r="BI5" s="450"/>
      <c r="BJ5" s="455"/>
    </row>
    <row r="6" spans="1:62" x14ac:dyDescent="0.25">
      <c r="A6" s="22">
        <v>3</v>
      </c>
      <c r="B6" s="18">
        <f>'RENS MILI'!B6</f>
        <v>0</v>
      </c>
      <c r="C6" s="18">
        <f>'RENS MILI'!C6</f>
        <v>0</v>
      </c>
      <c r="D6" s="18">
        <f>'RENS MILI'!D6</f>
        <v>0</v>
      </c>
      <c r="E6" s="29">
        <f>'RENS MILI'!E6</f>
        <v>0</v>
      </c>
      <c r="F6" s="444"/>
      <c r="G6" s="445"/>
      <c r="H6" s="446"/>
      <c r="I6" s="445"/>
      <c r="J6" s="452"/>
      <c r="K6" s="444"/>
      <c r="L6" s="445"/>
      <c r="M6" s="448"/>
      <c r="N6" s="445"/>
      <c r="O6" s="447"/>
      <c r="P6" s="445"/>
      <c r="Q6" s="445"/>
      <c r="R6" s="445"/>
      <c r="S6" s="446"/>
      <c r="T6" s="445"/>
      <c r="U6" s="448"/>
      <c r="V6" s="444"/>
      <c r="W6" s="445"/>
      <c r="X6" s="448"/>
      <c r="Y6" s="445"/>
      <c r="Z6" s="447"/>
      <c r="AA6" s="445"/>
      <c r="AB6" s="449"/>
      <c r="AC6" s="449"/>
      <c r="AD6" s="444"/>
      <c r="AE6" s="445"/>
      <c r="AF6" s="445"/>
      <c r="AG6" s="445"/>
      <c r="AH6" s="448"/>
      <c r="AI6" s="445"/>
      <c r="AJ6" s="447"/>
      <c r="AK6" s="445"/>
      <c r="AL6" s="446"/>
      <c r="AM6" s="445"/>
      <c r="AN6" s="446"/>
      <c r="AO6" s="445"/>
      <c r="AP6" s="445"/>
      <c r="AQ6" s="445"/>
      <c r="AR6" s="445"/>
      <c r="AS6" s="445"/>
      <c r="AT6" s="445"/>
      <c r="AU6" s="445"/>
      <c r="AV6" s="446"/>
      <c r="AW6" s="446"/>
      <c r="AX6" s="445"/>
      <c r="AY6" s="445"/>
      <c r="AZ6" s="445"/>
      <c r="BA6" s="448"/>
      <c r="BB6" s="445"/>
      <c r="BC6" s="447"/>
      <c r="BD6" s="446"/>
      <c r="BE6" s="445"/>
      <c r="BF6" s="445"/>
      <c r="BG6" s="445"/>
      <c r="BH6" s="448"/>
      <c r="BI6" s="445"/>
      <c r="BJ6" s="447"/>
    </row>
    <row r="7" spans="1:62" x14ac:dyDescent="0.25">
      <c r="A7" s="22">
        <v>4</v>
      </c>
      <c r="B7" s="18">
        <f>'RENS MILI'!B7</f>
        <v>0</v>
      </c>
      <c r="C7" s="18">
        <f>'RENS MILI'!C7</f>
        <v>0</v>
      </c>
      <c r="D7" s="18">
        <f>'RENS MILI'!D7</f>
        <v>0</v>
      </c>
      <c r="E7" s="29">
        <f>'RENS MILI'!E7</f>
        <v>0</v>
      </c>
      <c r="F7" s="444"/>
      <c r="G7" s="445"/>
      <c r="H7" s="446"/>
      <c r="I7" s="445"/>
      <c r="J7" s="452"/>
      <c r="K7" s="444"/>
      <c r="L7" s="445"/>
      <c r="M7" s="448"/>
      <c r="N7" s="445"/>
      <c r="O7" s="447"/>
      <c r="P7" s="445"/>
      <c r="Q7" s="445"/>
      <c r="R7" s="445"/>
      <c r="S7" s="446"/>
      <c r="T7" s="445"/>
      <c r="U7" s="448"/>
      <c r="V7" s="444"/>
      <c r="W7" s="445"/>
      <c r="X7" s="448"/>
      <c r="Y7" s="445"/>
      <c r="Z7" s="447"/>
      <c r="AA7" s="445"/>
      <c r="AB7" s="449"/>
      <c r="AC7" s="449"/>
      <c r="AD7" s="451"/>
      <c r="AE7" s="445"/>
      <c r="AF7" s="445"/>
      <c r="AG7" s="445"/>
      <c r="AH7" s="448"/>
      <c r="AI7" s="445"/>
      <c r="AJ7" s="447"/>
      <c r="AK7" s="445"/>
      <c r="AL7" s="446"/>
      <c r="AM7" s="445"/>
      <c r="AN7" s="446"/>
      <c r="AO7" s="445"/>
      <c r="AP7" s="445"/>
      <c r="AQ7" s="445"/>
      <c r="AR7" s="445"/>
      <c r="AS7" s="445"/>
      <c r="AT7" s="445"/>
      <c r="AU7" s="445"/>
      <c r="AV7" s="446"/>
      <c r="AW7" s="446"/>
      <c r="AX7" s="445"/>
      <c r="AY7" s="445"/>
      <c r="AZ7" s="445"/>
      <c r="BA7" s="448"/>
      <c r="BB7" s="445"/>
      <c r="BC7" s="447"/>
      <c r="BD7" s="446"/>
      <c r="BE7" s="445"/>
      <c r="BF7" s="445"/>
      <c r="BG7" s="445"/>
      <c r="BH7" s="448"/>
      <c r="BI7" s="445"/>
      <c r="BJ7" s="447"/>
    </row>
    <row r="8" spans="1:62" x14ac:dyDescent="0.25">
      <c r="A8" s="22">
        <v>5</v>
      </c>
      <c r="B8" s="18">
        <f>'RENS MILI'!B8</f>
        <v>0</v>
      </c>
      <c r="C8" s="18">
        <f>'RENS MILI'!C8</f>
        <v>0</v>
      </c>
      <c r="D8" s="18">
        <f>'RENS MILI'!D8</f>
        <v>0</v>
      </c>
      <c r="E8" s="29">
        <f>'RENS MILI'!E8</f>
        <v>0</v>
      </c>
      <c r="F8" s="444"/>
      <c r="G8" s="445"/>
      <c r="H8" s="446"/>
      <c r="I8" s="445"/>
      <c r="J8" s="452"/>
      <c r="K8" s="444"/>
      <c r="L8" s="445"/>
      <c r="M8" s="448"/>
      <c r="N8" s="445"/>
      <c r="O8" s="447"/>
      <c r="P8" s="445"/>
      <c r="Q8" s="445"/>
      <c r="R8" s="445"/>
      <c r="S8" s="446"/>
      <c r="T8" s="445"/>
      <c r="U8" s="448"/>
      <c r="V8" s="444"/>
      <c r="W8" s="445"/>
      <c r="X8" s="448"/>
      <c r="Y8" s="445"/>
      <c r="Z8" s="447"/>
      <c r="AA8" s="445"/>
      <c r="AB8" s="449"/>
      <c r="AC8" s="449"/>
      <c r="AD8" s="461"/>
      <c r="AE8" s="445"/>
      <c r="AF8" s="445"/>
      <c r="AG8" s="32"/>
      <c r="AH8" s="448"/>
      <c r="AI8" s="445"/>
      <c r="AJ8" s="447"/>
      <c r="AK8" s="445"/>
      <c r="AL8" s="446"/>
      <c r="AM8" s="445"/>
      <c r="AN8" s="446"/>
      <c r="AO8" s="445"/>
      <c r="AP8" s="445"/>
      <c r="AQ8" s="445"/>
      <c r="AR8" s="445"/>
      <c r="AS8" s="445"/>
      <c r="AT8" s="445"/>
      <c r="AU8" s="445"/>
      <c r="AV8" s="446"/>
      <c r="AW8" s="461"/>
      <c r="AX8" s="445"/>
      <c r="AY8" s="445"/>
      <c r="AZ8" s="32"/>
      <c r="BA8" s="448"/>
      <c r="BB8" s="445"/>
      <c r="BC8" s="447"/>
      <c r="BD8" s="461"/>
      <c r="BE8" s="445"/>
      <c r="BF8" s="445"/>
      <c r="BG8" s="32"/>
      <c r="BH8" s="448"/>
      <c r="BI8" s="445"/>
      <c r="BJ8" s="447"/>
    </row>
    <row r="9" spans="1:62" x14ac:dyDescent="0.25">
      <c r="A9" s="22">
        <v>6</v>
      </c>
      <c r="B9" s="18">
        <f>'RENS MILI'!B9</f>
        <v>0</v>
      </c>
      <c r="C9" s="18">
        <f>'RENS MILI'!C9</f>
        <v>0</v>
      </c>
      <c r="D9" s="18">
        <f>'RENS MILI'!D9</f>
        <v>0</v>
      </c>
      <c r="E9" s="29">
        <f>'RENS MILI'!E9</f>
        <v>0</v>
      </c>
      <c r="F9" s="444"/>
      <c r="G9" s="445"/>
      <c r="H9" s="446"/>
      <c r="I9" s="445"/>
      <c r="J9" s="452"/>
      <c r="K9" s="444"/>
      <c r="L9" s="445"/>
      <c r="M9" s="448"/>
      <c r="N9" s="445"/>
      <c r="O9" s="447"/>
      <c r="P9" s="445"/>
      <c r="Q9" s="445"/>
      <c r="R9" s="445"/>
      <c r="S9" s="446"/>
      <c r="T9" s="445"/>
      <c r="U9" s="448"/>
      <c r="V9" s="444"/>
      <c r="W9" s="445"/>
      <c r="X9" s="448"/>
      <c r="Y9" s="445"/>
      <c r="Z9" s="447"/>
      <c r="AA9" s="445"/>
      <c r="AB9" s="449"/>
      <c r="AC9" s="449"/>
      <c r="AD9" s="445"/>
      <c r="AE9" s="445"/>
      <c r="AF9" s="445"/>
      <c r="AG9" s="450"/>
      <c r="AH9" s="448"/>
      <c r="AI9" s="444"/>
      <c r="AJ9" s="455"/>
      <c r="AK9" s="398"/>
      <c r="AL9" s="458"/>
      <c r="AM9" s="445"/>
      <c r="AN9" s="446"/>
      <c r="AO9" s="445"/>
      <c r="AP9" s="445"/>
      <c r="AQ9" s="445"/>
      <c r="AR9" s="445"/>
      <c r="AS9" s="445"/>
      <c r="AT9" s="445"/>
      <c r="AU9" s="445"/>
      <c r="AV9" s="446"/>
      <c r="AW9" s="445"/>
      <c r="AX9" s="445"/>
      <c r="AY9" s="445"/>
      <c r="AZ9" s="450"/>
      <c r="BA9" s="448"/>
      <c r="BB9" s="444"/>
      <c r="BC9" s="447"/>
      <c r="BD9" s="445"/>
      <c r="BE9" s="445"/>
      <c r="BF9" s="445"/>
      <c r="BG9" s="450"/>
      <c r="BH9" s="448"/>
      <c r="BI9" s="444"/>
      <c r="BJ9" s="447"/>
    </row>
    <row r="10" spans="1:62" x14ac:dyDescent="0.25">
      <c r="A10" s="22">
        <v>7</v>
      </c>
      <c r="B10" s="18">
        <f>'RENS MILI'!B10</f>
        <v>0</v>
      </c>
      <c r="C10" s="18">
        <f>'RENS MILI'!C10</f>
        <v>0</v>
      </c>
      <c r="D10" s="18">
        <f>'RENS MILI'!D10</f>
        <v>0</v>
      </c>
      <c r="E10" s="29">
        <f>'RENS MILI'!E10</f>
        <v>0</v>
      </c>
      <c r="F10" s="444"/>
      <c r="G10" s="445"/>
      <c r="H10" s="446"/>
      <c r="I10" s="445"/>
      <c r="J10" s="452"/>
      <c r="K10" s="444"/>
      <c r="L10" s="445"/>
      <c r="M10" s="448"/>
      <c r="N10" s="445"/>
      <c r="O10" s="447"/>
      <c r="P10" s="445"/>
      <c r="Q10" s="445"/>
      <c r="R10" s="445"/>
      <c r="S10" s="446"/>
      <c r="T10" s="445"/>
      <c r="U10" s="448"/>
      <c r="V10" s="444"/>
      <c r="W10" s="445"/>
      <c r="X10" s="448"/>
      <c r="Y10" s="445"/>
      <c r="Z10" s="447"/>
      <c r="AA10" s="445"/>
      <c r="AB10" s="449"/>
      <c r="AC10" s="449"/>
      <c r="AD10" s="451"/>
      <c r="AE10" s="445"/>
      <c r="AF10" s="445"/>
      <c r="AG10" s="445"/>
      <c r="AH10" s="448"/>
      <c r="AI10" s="445"/>
      <c r="AJ10" s="447"/>
      <c r="AK10" s="445"/>
      <c r="AL10" s="446"/>
      <c r="AM10" s="445"/>
      <c r="AN10" s="446"/>
      <c r="AO10" s="445"/>
      <c r="AP10" s="445"/>
      <c r="AQ10" s="445"/>
      <c r="AR10" s="445"/>
      <c r="AS10" s="445"/>
      <c r="AT10" s="445"/>
      <c r="AU10" s="445"/>
      <c r="AV10" s="446"/>
      <c r="AW10" s="446"/>
      <c r="AX10" s="445"/>
      <c r="AY10" s="445"/>
      <c r="AZ10" s="445"/>
      <c r="BA10" s="448"/>
      <c r="BB10" s="445"/>
      <c r="BC10" s="447"/>
      <c r="BD10" s="446"/>
      <c r="BE10" s="445"/>
      <c r="BF10" s="445"/>
      <c r="BG10" s="445"/>
      <c r="BH10" s="448"/>
      <c r="BI10" s="445"/>
      <c r="BJ10" s="447"/>
    </row>
    <row r="11" spans="1:62" x14ac:dyDescent="0.25">
      <c r="A11" s="22">
        <v>8</v>
      </c>
      <c r="B11" s="18">
        <f>'RENS MILI'!B11</f>
        <v>0</v>
      </c>
      <c r="C11" s="18">
        <f>'RENS MILI'!C11</f>
        <v>0</v>
      </c>
      <c r="D11" s="18">
        <f>'RENS MILI'!D11</f>
        <v>0</v>
      </c>
      <c r="E11" s="29">
        <f>'RENS MILI'!E11</f>
        <v>0</v>
      </c>
      <c r="F11" s="444"/>
      <c r="G11" s="445"/>
      <c r="H11" s="446"/>
      <c r="I11" s="445"/>
      <c r="J11" s="452"/>
      <c r="K11" s="444"/>
      <c r="L11" s="445"/>
      <c r="M11" s="448"/>
      <c r="N11" s="445"/>
      <c r="O11" s="447"/>
      <c r="P11" s="445"/>
      <c r="Q11" s="445"/>
      <c r="R11" s="445"/>
      <c r="S11" s="446"/>
      <c r="T11" s="445"/>
      <c r="U11" s="448"/>
      <c r="V11" s="444"/>
      <c r="W11" s="445"/>
      <c r="X11" s="444"/>
      <c r="Y11" s="444"/>
      <c r="Z11" s="447"/>
      <c r="AA11" s="445"/>
      <c r="AB11" s="449"/>
      <c r="AC11" s="449"/>
      <c r="AD11" s="445"/>
      <c r="AE11" s="445"/>
      <c r="AF11" s="445"/>
      <c r="AG11" s="450"/>
      <c r="AH11" s="452"/>
      <c r="AI11" s="450"/>
      <c r="AJ11" s="447"/>
      <c r="AK11" s="445"/>
      <c r="AL11" s="446"/>
      <c r="AM11" s="445"/>
      <c r="AN11" s="446"/>
      <c r="AO11" s="445"/>
      <c r="AP11" s="445"/>
      <c r="AQ11" s="445"/>
      <c r="AR11" s="445"/>
      <c r="AS11" s="445"/>
      <c r="AT11" s="445"/>
      <c r="AU11" s="445"/>
      <c r="AV11" s="446"/>
      <c r="AW11" s="445"/>
      <c r="AX11" s="445"/>
      <c r="AY11" s="445"/>
      <c r="AZ11" s="445"/>
      <c r="BA11" s="444"/>
      <c r="BB11" s="444"/>
      <c r="BC11" s="447"/>
      <c r="BD11" s="445"/>
      <c r="BE11" s="445"/>
      <c r="BF11" s="445"/>
      <c r="BG11" s="445"/>
      <c r="BH11" s="444"/>
      <c r="BI11" s="444"/>
      <c r="BJ11" s="447"/>
    </row>
    <row r="12" spans="1:62" x14ac:dyDescent="0.25">
      <c r="A12" s="22">
        <v>9</v>
      </c>
      <c r="B12" s="18">
        <f>'RENS MILI'!B12</f>
        <v>0</v>
      </c>
      <c r="C12" s="18">
        <f>'RENS MILI'!C12</f>
        <v>0</v>
      </c>
      <c r="D12" s="18">
        <f>'RENS MILI'!D12</f>
        <v>0</v>
      </c>
      <c r="E12" s="29">
        <f>'RENS MILI'!E12</f>
        <v>0</v>
      </c>
      <c r="F12" s="444"/>
      <c r="G12" s="445"/>
      <c r="H12" s="446"/>
      <c r="I12" s="445"/>
      <c r="J12" s="452"/>
      <c r="K12" s="444"/>
      <c r="L12" s="445"/>
      <c r="M12" s="448"/>
      <c r="N12" s="445"/>
      <c r="O12" s="447"/>
      <c r="P12" s="445"/>
      <c r="Q12" s="445"/>
      <c r="R12" s="445"/>
      <c r="S12" s="446"/>
      <c r="T12" s="445"/>
      <c r="U12" s="448"/>
      <c r="V12" s="444"/>
      <c r="W12" s="445"/>
      <c r="X12" s="448"/>
      <c r="Y12" s="445"/>
      <c r="Z12" s="447"/>
      <c r="AA12" s="445"/>
      <c r="AB12" s="449"/>
      <c r="AC12" s="449"/>
      <c r="AD12" s="461"/>
      <c r="AE12" s="445"/>
      <c r="AF12" s="445"/>
      <c r="AG12" s="445"/>
      <c r="AH12" s="448"/>
      <c r="AI12" s="445"/>
      <c r="AJ12" s="447"/>
      <c r="AK12" s="445"/>
      <c r="AL12" s="446"/>
      <c r="AM12" s="445"/>
      <c r="AN12" s="446"/>
      <c r="AO12" s="445"/>
      <c r="AP12" s="445"/>
      <c r="AQ12" s="445"/>
      <c r="AR12" s="445"/>
      <c r="AS12" s="445"/>
      <c r="AT12" s="445"/>
      <c r="AU12" s="445"/>
      <c r="AV12" s="446"/>
      <c r="AW12" s="446"/>
      <c r="AX12" s="445"/>
      <c r="AY12" s="445"/>
      <c r="AZ12" s="445"/>
      <c r="BA12" s="448"/>
      <c r="BB12" s="445"/>
      <c r="BC12" s="447"/>
      <c r="BD12" s="446"/>
      <c r="BE12" s="445"/>
      <c r="BF12" s="445"/>
      <c r="BG12" s="445"/>
      <c r="BH12" s="448"/>
      <c r="BI12" s="445"/>
      <c r="BJ12" s="447"/>
    </row>
    <row r="13" spans="1:62" x14ac:dyDescent="0.25">
      <c r="A13" s="22">
        <v>10</v>
      </c>
      <c r="B13" s="18">
        <f>'RENS MILI'!B13</f>
        <v>0</v>
      </c>
      <c r="C13" s="18">
        <f>'RENS MILI'!C13</f>
        <v>0</v>
      </c>
      <c r="D13" s="18">
        <f>'RENS MILI'!D13</f>
        <v>0</v>
      </c>
      <c r="E13" s="29">
        <f>'RENS MILI'!E13</f>
        <v>0</v>
      </c>
      <c r="F13" s="444"/>
      <c r="G13" s="445"/>
      <c r="H13" s="446"/>
      <c r="I13" s="445"/>
      <c r="J13" s="452"/>
      <c r="K13" s="444"/>
      <c r="L13" s="445"/>
      <c r="M13" s="448"/>
      <c r="N13" s="445"/>
      <c r="O13" s="447"/>
      <c r="P13" s="445"/>
      <c r="Q13" s="445"/>
      <c r="R13" s="445"/>
      <c r="S13" s="446"/>
      <c r="T13" s="445"/>
      <c r="U13" s="448"/>
      <c r="V13" s="444"/>
      <c r="W13" s="445"/>
      <c r="X13" s="448"/>
      <c r="Y13" s="445"/>
      <c r="Z13" s="447"/>
      <c r="AA13" s="445"/>
      <c r="AB13" s="449"/>
      <c r="AC13" s="449"/>
      <c r="AD13" s="446"/>
      <c r="AE13" s="445"/>
      <c r="AF13" s="445"/>
      <c r="AG13" s="445"/>
      <c r="AH13" s="448"/>
      <c r="AI13" s="445"/>
      <c r="AJ13" s="447"/>
      <c r="AK13" s="445"/>
      <c r="AL13" s="446"/>
      <c r="AM13" s="445"/>
      <c r="AN13" s="446"/>
      <c r="AO13" s="445"/>
      <c r="AP13" s="445"/>
      <c r="AQ13" s="445"/>
      <c r="AR13" s="445"/>
      <c r="AS13" s="445"/>
      <c r="AT13" s="445"/>
      <c r="AU13" s="445"/>
      <c r="AV13" s="446"/>
      <c r="AW13" s="446"/>
      <c r="AX13" s="445"/>
      <c r="AY13" s="445"/>
      <c r="AZ13" s="445"/>
      <c r="BA13" s="448"/>
      <c r="BB13" s="445"/>
      <c r="BC13" s="447"/>
      <c r="BD13" s="446"/>
      <c r="BE13" s="445"/>
      <c r="BF13" s="445"/>
      <c r="BG13" s="445"/>
      <c r="BH13" s="448"/>
      <c r="BI13" s="445"/>
      <c r="BJ13" s="447"/>
    </row>
    <row r="14" spans="1:62" x14ac:dyDescent="0.25">
      <c r="A14" s="22">
        <v>11</v>
      </c>
      <c r="B14" s="18">
        <f>'RENS MILI'!B14</f>
        <v>0</v>
      </c>
      <c r="C14" s="18">
        <f>'RENS MILI'!C14</f>
        <v>0</v>
      </c>
      <c r="D14" s="18">
        <f>'RENS MILI'!D14</f>
        <v>0</v>
      </c>
      <c r="E14" s="29">
        <f>'RENS MILI'!E14</f>
        <v>0</v>
      </c>
      <c r="F14" s="444"/>
      <c r="G14" s="445"/>
      <c r="H14" s="446"/>
      <c r="I14" s="445"/>
      <c r="J14" s="452"/>
      <c r="K14" s="444"/>
      <c r="L14" s="445"/>
      <c r="M14" s="448"/>
      <c r="N14" s="445"/>
      <c r="O14" s="447"/>
      <c r="P14" s="445"/>
      <c r="Q14" s="445"/>
      <c r="R14" s="445"/>
      <c r="S14" s="446"/>
      <c r="T14" s="445"/>
      <c r="U14" s="448"/>
      <c r="V14" s="444"/>
      <c r="W14" s="445"/>
      <c r="X14" s="448"/>
      <c r="Y14" s="445"/>
      <c r="Z14" s="447"/>
      <c r="AA14" s="445"/>
      <c r="AB14" s="449"/>
      <c r="AC14" s="449"/>
      <c r="AD14" s="451"/>
      <c r="AE14" s="445"/>
      <c r="AF14" s="445"/>
      <c r="AG14" s="445"/>
      <c r="AH14" s="448"/>
      <c r="AI14" s="445"/>
      <c r="AJ14" s="447"/>
      <c r="AK14" s="445"/>
      <c r="AL14" s="446"/>
      <c r="AM14" s="445"/>
      <c r="AN14" s="446"/>
      <c r="AO14" s="445"/>
      <c r="AP14" s="445"/>
      <c r="AQ14" s="445"/>
      <c r="AR14" s="445"/>
      <c r="AS14" s="445"/>
      <c r="AT14" s="445"/>
      <c r="AU14" s="445"/>
      <c r="AV14" s="446"/>
      <c r="AW14" s="446"/>
      <c r="AX14" s="445"/>
      <c r="AY14" s="445"/>
      <c r="AZ14" s="445"/>
      <c r="BA14" s="448"/>
      <c r="BB14" s="445"/>
      <c r="BC14" s="447"/>
      <c r="BD14" s="446"/>
      <c r="BE14" s="445"/>
      <c r="BF14" s="445"/>
      <c r="BG14" s="445"/>
      <c r="BH14" s="448"/>
      <c r="BI14" s="445"/>
      <c r="BJ14" s="447"/>
    </row>
    <row r="15" spans="1:62" x14ac:dyDescent="0.25">
      <c r="A15" s="22">
        <v>12</v>
      </c>
      <c r="B15" s="18">
        <f>'RENS MILI'!B15</f>
        <v>0</v>
      </c>
      <c r="C15" s="18">
        <f>'RENS MILI'!C15</f>
        <v>0</v>
      </c>
      <c r="D15" s="18">
        <f>'RENS MILI'!D15</f>
        <v>0</v>
      </c>
      <c r="E15" s="29">
        <f>'RENS MILI'!E15</f>
        <v>0</v>
      </c>
      <c r="F15" s="444"/>
      <c r="G15" s="445"/>
      <c r="H15" s="446"/>
      <c r="I15" s="445"/>
      <c r="J15" s="448"/>
      <c r="K15" s="444"/>
      <c r="L15" s="445"/>
      <c r="M15" s="448"/>
      <c r="N15" s="445"/>
      <c r="O15" s="447"/>
      <c r="P15" s="445"/>
      <c r="Q15" s="445"/>
      <c r="R15" s="445"/>
      <c r="S15" s="446"/>
      <c r="T15" s="445"/>
      <c r="U15" s="448"/>
      <c r="V15" s="444"/>
      <c r="W15" s="445"/>
      <c r="X15" s="448"/>
      <c r="Y15" s="445"/>
      <c r="Z15" s="447"/>
      <c r="AA15" s="445"/>
      <c r="AB15" s="449"/>
      <c r="AC15" s="449"/>
      <c r="AD15" s="451"/>
      <c r="AE15" s="445"/>
      <c r="AF15" s="445"/>
      <c r="AG15" s="445"/>
      <c r="AH15" s="448"/>
      <c r="AI15" s="445"/>
      <c r="AJ15" s="447"/>
      <c r="AK15" s="445"/>
      <c r="AL15" s="446"/>
      <c r="AM15" s="445"/>
      <c r="AN15" s="446"/>
      <c r="AO15" s="445"/>
      <c r="AP15" s="445"/>
      <c r="AQ15" s="445"/>
      <c r="AR15" s="445"/>
      <c r="AS15" s="445"/>
      <c r="AT15" s="445"/>
      <c r="AU15" s="445"/>
      <c r="AV15" s="446"/>
      <c r="AW15" s="446"/>
      <c r="AX15" s="445"/>
      <c r="AY15" s="445"/>
      <c r="AZ15" s="445"/>
      <c r="BA15" s="448"/>
      <c r="BB15" s="445"/>
      <c r="BC15" s="447"/>
      <c r="BD15" s="446"/>
      <c r="BE15" s="445"/>
      <c r="BF15" s="445"/>
      <c r="BG15" s="445"/>
      <c r="BH15" s="448"/>
      <c r="BI15" s="445"/>
      <c r="BJ15" s="447"/>
    </row>
    <row r="16" spans="1:62" x14ac:dyDescent="0.25">
      <c r="A16" s="22">
        <v>13</v>
      </c>
      <c r="B16" s="18">
        <f>'RENS MILI'!B16</f>
        <v>0</v>
      </c>
      <c r="C16" s="18">
        <f>'RENS MILI'!C16</f>
        <v>0</v>
      </c>
      <c r="D16" s="18">
        <f>'RENS MILI'!D16</f>
        <v>0</v>
      </c>
      <c r="E16" s="29">
        <f>'RENS MILI'!E16</f>
        <v>0</v>
      </c>
      <c r="F16" s="444"/>
      <c r="G16" s="445"/>
      <c r="H16" s="446"/>
      <c r="I16" s="445"/>
      <c r="J16" s="452"/>
      <c r="K16" s="444"/>
      <c r="L16" s="445"/>
      <c r="M16" s="448"/>
      <c r="N16" s="445"/>
      <c r="O16" s="447"/>
      <c r="P16" s="445"/>
      <c r="Q16" s="445"/>
      <c r="R16" s="445"/>
      <c r="S16" s="446"/>
      <c r="T16" s="445"/>
      <c r="U16" s="448"/>
      <c r="V16" s="444"/>
      <c r="W16" s="445"/>
      <c r="X16" s="448"/>
      <c r="Y16" s="445"/>
      <c r="Z16" s="447"/>
      <c r="AA16" s="445"/>
      <c r="AB16" s="449"/>
      <c r="AC16" s="449"/>
      <c r="AD16" s="365"/>
      <c r="AE16" s="445"/>
      <c r="AF16" s="445"/>
      <c r="AG16" s="445"/>
      <c r="AH16" s="448"/>
      <c r="AI16" s="445"/>
      <c r="AJ16" s="447"/>
      <c r="AK16" s="445"/>
      <c r="AL16" s="446"/>
      <c r="AM16" s="445"/>
      <c r="AN16" s="446"/>
      <c r="AO16" s="445"/>
      <c r="AP16" s="445"/>
      <c r="AQ16" s="445"/>
      <c r="AR16" s="445"/>
      <c r="AS16" s="445"/>
      <c r="AT16" s="445"/>
      <c r="AU16" s="445"/>
      <c r="AV16" s="446"/>
      <c r="AW16" s="446"/>
      <c r="AX16" s="445"/>
      <c r="AY16" s="445"/>
      <c r="AZ16" s="445"/>
      <c r="BA16" s="448"/>
      <c r="BB16" s="445"/>
      <c r="BC16" s="447"/>
      <c r="BD16" s="446"/>
      <c r="BE16" s="445"/>
      <c r="BF16" s="445"/>
      <c r="BG16" s="445"/>
      <c r="BH16" s="448"/>
      <c r="BI16" s="445"/>
      <c r="BJ16" s="447"/>
    </row>
    <row r="17" spans="1:62" x14ac:dyDescent="0.25">
      <c r="A17" s="22">
        <v>14</v>
      </c>
      <c r="B17" s="18">
        <f>'RENS MILI'!B17</f>
        <v>0</v>
      </c>
      <c r="C17" s="18">
        <f>'RENS MILI'!C17</f>
        <v>0</v>
      </c>
      <c r="D17" s="18">
        <f>'RENS MILI'!D17</f>
        <v>0</v>
      </c>
      <c r="E17" s="29">
        <f>'RENS MILI'!E17</f>
        <v>0</v>
      </c>
      <c r="F17" s="444"/>
      <c r="G17" s="445"/>
      <c r="H17" s="446"/>
      <c r="I17" s="445"/>
      <c r="J17" s="452"/>
      <c r="K17" s="444"/>
      <c r="L17" s="445"/>
      <c r="M17" s="448"/>
      <c r="N17" s="445"/>
      <c r="O17" s="447"/>
      <c r="P17" s="445"/>
      <c r="Q17" s="445"/>
      <c r="R17" s="445"/>
      <c r="S17" s="446"/>
      <c r="T17" s="445"/>
      <c r="U17" s="448"/>
      <c r="V17" s="444"/>
      <c r="W17" s="445"/>
      <c r="X17" s="448"/>
      <c r="Y17" s="445"/>
      <c r="Z17" s="447"/>
      <c r="AA17" s="445"/>
      <c r="AB17" s="449"/>
      <c r="AC17" s="449"/>
      <c r="AD17" s="446"/>
      <c r="AE17" s="445"/>
      <c r="AF17" s="445"/>
      <c r="AG17" s="445"/>
      <c r="AH17" s="448"/>
      <c r="AI17" s="445"/>
      <c r="AJ17" s="447"/>
      <c r="AK17" s="445"/>
      <c r="AL17" s="446"/>
      <c r="AM17" s="445"/>
      <c r="AN17" s="446"/>
      <c r="AO17" s="445"/>
      <c r="AP17" s="445"/>
      <c r="AQ17" s="445"/>
      <c r="AR17" s="445"/>
      <c r="AS17" s="445"/>
      <c r="AT17" s="445"/>
      <c r="AU17" s="445"/>
      <c r="AV17" s="446"/>
      <c r="AW17" s="446"/>
      <c r="AX17" s="445"/>
      <c r="AY17" s="445"/>
      <c r="AZ17" s="445"/>
      <c r="BA17" s="448"/>
      <c r="BB17" s="445"/>
      <c r="BC17" s="447"/>
      <c r="BD17" s="446"/>
      <c r="BE17" s="445"/>
      <c r="BF17" s="445"/>
      <c r="BG17" s="445"/>
      <c r="BH17" s="448"/>
      <c r="BI17" s="445"/>
      <c r="BJ17" s="447"/>
    </row>
    <row r="18" spans="1:62" x14ac:dyDescent="0.25">
      <c r="A18" s="22">
        <v>15</v>
      </c>
      <c r="B18" s="18">
        <f>'RENS MILI'!B18</f>
        <v>0</v>
      </c>
      <c r="C18" s="18">
        <f>'RENS MILI'!C18</f>
        <v>0</v>
      </c>
      <c r="D18" s="18">
        <f>'RENS MILI'!D18</f>
        <v>0</v>
      </c>
      <c r="E18" s="29">
        <f>'RENS MILI'!E18</f>
        <v>0</v>
      </c>
      <c r="F18" s="444"/>
      <c r="G18" s="445"/>
      <c r="H18" s="446"/>
      <c r="I18" s="445"/>
      <c r="J18" s="452"/>
      <c r="K18" s="444"/>
      <c r="L18" s="445"/>
      <c r="M18" s="448"/>
      <c r="N18" s="445"/>
      <c r="O18" s="447"/>
      <c r="P18" s="445"/>
      <c r="Q18" s="445"/>
      <c r="R18" s="445"/>
      <c r="S18" s="446"/>
      <c r="T18" s="445"/>
      <c r="U18" s="448"/>
      <c r="V18" s="444"/>
      <c r="W18" s="445"/>
      <c r="X18" s="448"/>
      <c r="Y18" s="445"/>
      <c r="Z18" s="447"/>
      <c r="AA18" s="445"/>
      <c r="AB18" s="449"/>
      <c r="AC18" s="449"/>
      <c r="AD18" s="451"/>
      <c r="AE18" s="445"/>
      <c r="AF18" s="445"/>
      <c r="AG18" s="445"/>
      <c r="AH18" s="448"/>
      <c r="AI18" s="445"/>
      <c r="AJ18" s="447"/>
      <c r="AK18" s="445"/>
      <c r="AL18" s="446"/>
      <c r="AM18" s="445"/>
      <c r="AN18" s="446"/>
      <c r="AO18" s="445"/>
      <c r="AP18" s="445"/>
      <c r="AQ18" s="445"/>
      <c r="AR18" s="445"/>
      <c r="AS18" s="445"/>
      <c r="AT18" s="445"/>
      <c r="AU18" s="445"/>
      <c r="AV18" s="446"/>
      <c r="AW18" s="446"/>
      <c r="AX18" s="444"/>
      <c r="AY18" s="445"/>
      <c r="AZ18" s="445"/>
      <c r="BA18" s="448"/>
      <c r="BB18" s="445"/>
      <c r="BC18" s="447"/>
      <c r="BD18" s="446"/>
      <c r="BE18" s="444"/>
      <c r="BF18" s="445"/>
      <c r="BG18" s="445"/>
      <c r="BH18" s="448"/>
      <c r="BI18" s="445"/>
      <c r="BJ18" s="447"/>
    </row>
    <row r="19" spans="1:62" x14ac:dyDescent="0.25">
      <c r="A19" s="22">
        <v>16</v>
      </c>
      <c r="B19" s="18">
        <f>'RENS MILI'!B19</f>
        <v>0</v>
      </c>
      <c r="C19" s="18">
        <f>'RENS MILI'!C19</f>
        <v>0</v>
      </c>
      <c r="D19" s="18">
        <f>'RENS MILI'!D19</f>
        <v>0</v>
      </c>
      <c r="E19" s="29">
        <f>'RENS MILI'!E19</f>
        <v>0</v>
      </c>
      <c r="F19" s="444"/>
      <c r="G19" s="445"/>
      <c r="H19" s="446"/>
      <c r="I19" s="445"/>
      <c r="J19" s="452"/>
      <c r="K19" s="444"/>
      <c r="L19" s="445"/>
      <c r="M19" s="448"/>
      <c r="N19" s="445"/>
      <c r="O19" s="447"/>
      <c r="P19" s="445"/>
      <c r="Q19" s="445"/>
      <c r="R19" s="445"/>
      <c r="S19" s="446"/>
      <c r="T19" s="445"/>
      <c r="U19" s="448"/>
      <c r="V19" s="444"/>
      <c r="W19" s="445"/>
      <c r="X19" s="448"/>
      <c r="Y19" s="445"/>
      <c r="Z19" s="447"/>
      <c r="AA19" s="445"/>
      <c r="AB19" s="449"/>
      <c r="AC19" s="449"/>
      <c r="AD19" s="445"/>
      <c r="AE19" s="445"/>
      <c r="AF19" s="445"/>
      <c r="AG19" s="445"/>
      <c r="AH19" s="448"/>
      <c r="AI19" s="444"/>
      <c r="AJ19" s="447"/>
      <c r="AK19" s="445"/>
      <c r="AL19" s="446"/>
      <c r="AM19" s="445"/>
      <c r="AN19" s="446"/>
      <c r="AO19" s="445"/>
      <c r="AP19" s="445"/>
      <c r="AQ19" s="445"/>
      <c r="AR19" s="445"/>
      <c r="AS19" s="445"/>
      <c r="AT19" s="445"/>
      <c r="AU19" s="445"/>
      <c r="AV19" s="446"/>
      <c r="AW19" s="446"/>
      <c r="AX19" s="445"/>
      <c r="AY19" s="445"/>
      <c r="AZ19" s="445"/>
      <c r="BA19" s="448"/>
      <c r="BB19" s="444"/>
      <c r="BC19" s="447"/>
      <c r="BD19" s="446"/>
      <c r="BE19" s="445"/>
      <c r="BF19" s="445"/>
      <c r="BG19" s="445"/>
      <c r="BH19" s="448"/>
      <c r="BI19" s="444"/>
      <c r="BJ19" s="447"/>
    </row>
    <row r="20" spans="1:62" x14ac:dyDescent="0.25">
      <c r="A20" s="22">
        <v>17</v>
      </c>
      <c r="B20" s="18">
        <f>'RENS MILI'!B20</f>
        <v>0</v>
      </c>
      <c r="C20" s="18">
        <f>'RENS MILI'!C20</f>
        <v>0</v>
      </c>
      <c r="D20" s="18">
        <f>'RENS MILI'!D20</f>
        <v>0</v>
      </c>
      <c r="E20" s="29">
        <f>'RENS MILI'!E20</f>
        <v>0</v>
      </c>
      <c r="F20" s="444"/>
      <c r="G20" s="445"/>
      <c r="H20" s="446"/>
      <c r="I20" s="445"/>
      <c r="J20" s="452"/>
      <c r="K20" s="444"/>
      <c r="L20" s="445"/>
      <c r="M20" s="448"/>
      <c r="N20" s="445"/>
      <c r="O20" s="447"/>
      <c r="P20" s="445"/>
      <c r="Q20" s="445"/>
      <c r="R20" s="445"/>
      <c r="S20" s="446"/>
      <c r="T20" s="445"/>
      <c r="U20" s="448"/>
      <c r="V20" s="444"/>
      <c r="W20" s="445"/>
      <c r="X20" s="448"/>
      <c r="Y20" s="445"/>
      <c r="Z20" s="447"/>
      <c r="AA20" s="445"/>
      <c r="AB20" s="449"/>
      <c r="AC20" s="449"/>
      <c r="AD20" s="451"/>
      <c r="AE20" s="445"/>
      <c r="AF20" s="445"/>
      <c r="AG20" s="445"/>
      <c r="AH20" s="448"/>
      <c r="AI20" s="445"/>
      <c r="AJ20" s="447"/>
      <c r="AK20" s="445"/>
      <c r="AL20" s="446"/>
      <c r="AM20" s="445"/>
      <c r="AN20" s="446"/>
      <c r="AO20" s="445"/>
      <c r="AP20" s="445"/>
      <c r="AQ20" s="445"/>
      <c r="AR20" s="445"/>
      <c r="AS20" s="445"/>
      <c r="AT20" s="445"/>
      <c r="AU20" s="445"/>
      <c r="AV20" s="446"/>
      <c r="AW20" s="446"/>
      <c r="AX20" s="445"/>
      <c r="AY20" s="445"/>
      <c r="AZ20" s="445"/>
      <c r="BA20" s="448"/>
      <c r="BB20" s="445"/>
      <c r="BC20" s="447"/>
      <c r="BD20" s="446"/>
      <c r="BE20" s="445"/>
      <c r="BF20" s="445"/>
      <c r="BG20" s="445"/>
      <c r="BH20" s="448"/>
      <c r="BI20" s="445"/>
      <c r="BJ20" s="447"/>
    </row>
    <row r="21" spans="1:62" x14ac:dyDescent="0.25">
      <c r="A21" s="1">
        <v>0</v>
      </c>
      <c r="B21" s="3">
        <v>1</v>
      </c>
      <c r="C21" s="3">
        <v>2</v>
      </c>
      <c r="D21" s="3">
        <v>3</v>
      </c>
      <c r="E21" s="3">
        <v>4</v>
      </c>
      <c r="F21" s="3">
        <v>5</v>
      </c>
      <c r="G21" s="3">
        <v>6</v>
      </c>
      <c r="H21" s="3">
        <v>7</v>
      </c>
      <c r="I21" s="3">
        <v>8</v>
      </c>
      <c r="J21" s="3">
        <v>9</v>
      </c>
      <c r="K21" s="3">
        <v>10</v>
      </c>
      <c r="L21" s="3">
        <v>11</v>
      </c>
      <c r="M21" s="3">
        <v>12</v>
      </c>
      <c r="N21" s="3">
        <v>13</v>
      </c>
      <c r="O21" s="3">
        <v>14</v>
      </c>
      <c r="P21" s="3">
        <v>15</v>
      </c>
      <c r="Q21" s="3">
        <v>16</v>
      </c>
      <c r="R21" s="3">
        <v>17</v>
      </c>
      <c r="S21" s="3">
        <v>18</v>
      </c>
      <c r="T21" s="3">
        <v>19</v>
      </c>
      <c r="U21" s="3">
        <v>20</v>
      </c>
      <c r="V21" s="3">
        <v>21</v>
      </c>
      <c r="W21" s="3">
        <v>22</v>
      </c>
      <c r="X21" s="3">
        <v>23</v>
      </c>
      <c r="Y21" s="3">
        <v>24</v>
      </c>
      <c r="Z21" s="3">
        <v>25</v>
      </c>
      <c r="AA21" s="3">
        <v>26</v>
      </c>
      <c r="AB21" s="3">
        <v>27</v>
      </c>
      <c r="AC21" s="3">
        <v>28</v>
      </c>
      <c r="AD21" s="3">
        <v>29</v>
      </c>
      <c r="AE21" s="3">
        <v>30</v>
      </c>
      <c r="AF21" s="3">
        <v>31</v>
      </c>
      <c r="AG21" s="3">
        <v>32</v>
      </c>
      <c r="AH21" s="3">
        <v>33</v>
      </c>
      <c r="AI21" s="3">
        <v>34</v>
      </c>
      <c r="AJ21" s="3">
        <v>35</v>
      </c>
      <c r="AK21" s="3">
        <v>36</v>
      </c>
      <c r="AL21" s="3">
        <v>37</v>
      </c>
      <c r="AM21" s="3">
        <v>38</v>
      </c>
      <c r="AN21" s="3">
        <v>39</v>
      </c>
      <c r="AO21" s="3">
        <v>40</v>
      </c>
      <c r="AP21" s="3">
        <v>41</v>
      </c>
      <c r="AQ21" s="3">
        <v>42</v>
      </c>
      <c r="AR21" s="3">
        <v>43</v>
      </c>
      <c r="AS21" s="3">
        <v>44</v>
      </c>
      <c r="AT21" s="3">
        <v>45</v>
      </c>
      <c r="AU21" s="3">
        <v>46</v>
      </c>
      <c r="AV21" s="3">
        <v>47</v>
      </c>
      <c r="AW21" s="3">
        <v>48</v>
      </c>
      <c r="AX21" s="3">
        <v>49</v>
      </c>
      <c r="AY21" s="3">
        <v>50</v>
      </c>
      <c r="AZ21" s="3">
        <v>51</v>
      </c>
      <c r="BA21" s="3">
        <v>52</v>
      </c>
      <c r="BB21" s="3">
        <v>53</v>
      </c>
      <c r="BC21" s="3">
        <v>54</v>
      </c>
      <c r="BD21" s="3">
        <v>55</v>
      </c>
      <c r="BE21" s="3">
        <v>56</v>
      </c>
      <c r="BF21" s="3">
        <v>57</v>
      </c>
      <c r="BG21" s="3">
        <v>58</v>
      </c>
      <c r="BH21" s="3">
        <v>59</v>
      </c>
      <c r="BI21" s="3">
        <v>60</v>
      </c>
      <c r="BJ21" s="3">
        <v>61</v>
      </c>
    </row>
  </sheetData>
  <sheetProtection formatCells="0" formatColumns="0" formatRows="0"/>
  <mergeCells count="11">
    <mergeCell ref="BD2:BJ2"/>
    <mergeCell ref="AW2:BC2"/>
    <mergeCell ref="F2:P2"/>
    <mergeCell ref="Q2:AA2"/>
    <mergeCell ref="C1:D1"/>
    <mergeCell ref="G1:H1"/>
    <mergeCell ref="AD2:AV2"/>
    <mergeCell ref="AB2:AC2"/>
    <mergeCell ref="A2:E2"/>
    <mergeCell ref="A1:B1"/>
    <mergeCell ref="J1:L1"/>
  </mergeCells>
  <conditionalFormatting sqref="X10:AC10 AE10:AZ10 F20:BJ20 BD10:BG10">
    <cfRule type="notContainsBlanks" dxfId="1558" priority="399" stopIfTrue="1">
      <formula>LEN(TRIM(F10))&gt;0</formula>
    </cfRule>
    <cfRule type="containsBlanks" dxfId="1557" priority="400" stopIfTrue="1">
      <formula>LEN(TRIM(F10))=0</formula>
    </cfRule>
  </conditionalFormatting>
  <conditionalFormatting sqref="F9:AI9 V5:V16 AM9:BJ9">
    <cfRule type="notContainsBlanks" dxfId="1556" priority="253" stopIfTrue="1">
      <formula>LEN(TRIM(F5))&gt;0</formula>
    </cfRule>
    <cfRule type="containsBlanks" dxfId="1555" priority="254" stopIfTrue="1">
      <formula>LEN(TRIM(F5))=0</formula>
    </cfRule>
  </conditionalFormatting>
  <conditionalFormatting sqref="F10:W10">
    <cfRule type="notContainsBlanks" dxfId="1554" priority="251" stopIfTrue="1">
      <formula>LEN(TRIM(F10))&gt;0</formula>
    </cfRule>
    <cfRule type="containsBlanks" dxfId="1553" priority="252" stopIfTrue="1">
      <formula>LEN(TRIM(F10))=0</formula>
    </cfRule>
  </conditionalFormatting>
  <conditionalFormatting sqref="F5:AF5 AM5:AY5 BD5:BF5">
    <cfRule type="notContainsBlanks" dxfId="1552" priority="243" stopIfTrue="1">
      <formula>LEN(TRIM(F5))&gt;0</formula>
    </cfRule>
    <cfRule type="containsBlanks" dxfId="1551" priority="244" stopIfTrue="1">
      <formula>LEN(TRIM(F5))=0</formula>
    </cfRule>
  </conditionalFormatting>
  <conditionalFormatting sqref="F7:BJ7">
    <cfRule type="notContainsBlanks" dxfId="1550" priority="241" stopIfTrue="1">
      <formula>LEN(TRIM(F7))&gt;0</formula>
    </cfRule>
    <cfRule type="containsBlanks" dxfId="1549" priority="242" stopIfTrue="1">
      <formula>LEN(TRIM(F7))=0</formula>
    </cfRule>
  </conditionalFormatting>
  <conditionalFormatting sqref="F8:J8 L8:AF8 AJ8:AY8 BA8:BF8 BH8:BJ8">
    <cfRule type="notContainsBlanks" dxfId="1548" priority="239" stopIfTrue="1">
      <formula>LEN(TRIM(F8))&gt;0</formula>
    </cfRule>
    <cfRule type="containsBlanks" dxfId="1547" priority="240" stopIfTrue="1">
      <formula>LEN(TRIM(F8))=0</formula>
    </cfRule>
  </conditionalFormatting>
  <conditionalFormatting sqref="K8">
    <cfRule type="notContainsBlanks" dxfId="1546" priority="237" stopIfTrue="1">
      <formula>LEN(TRIM(K8))&gt;0</formula>
    </cfRule>
    <cfRule type="containsBlanks" dxfId="1545" priority="238" stopIfTrue="1">
      <formula>LEN(TRIM(K8))=0</formula>
    </cfRule>
  </conditionalFormatting>
  <conditionalFormatting sqref="F6:AC6 AE6:BJ6">
    <cfRule type="notContainsBlanks" dxfId="1544" priority="235" stopIfTrue="1">
      <formula>LEN(TRIM(F6))&gt;0</formula>
    </cfRule>
    <cfRule type="containsBlanks" dxfId="1543" priority="236" stopIfTrue="1">
      <formula>LEN(TRIM(F6))=0</formula>
    </cfRule>
  </conditionalFormatting>
  <conditionalFormatting sqref="AD6">
    <cfRule type="notContainsBlanks" dxfId="1542" priority="233" stopIfTrue="1">
      <formula>LEN(TRIM(AD6))&gt;0</formula>
    </cfRule>
    <cfRule type="containsBlanks" dxfId="1541" priority="234" stopIfTrue="1">
      <formula>LEN(TRIM(AD6))=0</formula>
    </cfRule>
  </conditionalFormatting>
  <conditionalFormatting sqref="F11:AF11 AJ11:BJ11">
    <cfRule type="notContainsBlanks" dxfId="1540" priority="231" stopIfTrue="1">
      <formula>LEN(TRIM(F11))&gt;0</formula>
    </cfRule>
    <cfRule type="containsBlanks" dxfId="1539" priority="232" stopIfTrue="1">
      <formula>LEN(TRIM(F11))=0</formula>
    </cfRule>
  </conditionalFormatting>
  <conditionalFormatting sqref="F12:BJ12">
    <cfRule type="notContainsBlanks" dxfId="1538" priority="229" stopIfTrue="1">
      <formula>LEN(TRIM(F12))&gt;0</formula>
    </cfRule>
    <cfRule type="containsBlanks" dxfId="1537" priority="230" stopIfTrue="1">
      <formula>LEN(TRIM(F12))=0</formula>
    </cfRule>
  </conditionalFormatting>
  <conditionalFormatting sqref="F13:BJ13">
    <cfRule type="notContainsBlanks" dxfId="1536" priority="227" stopIfTrue="1">
      <formula>LEN(TRIM(F13))&gt;0</formula>
    </cfRule>
    <cfRule type="containsBlanks" dxfId="1535" priority="228" stopIfTrue="1">
      <formula>LEN(TRIM(F13))=0</formula>
    </cfRule>
  </conditionalFormatting>
  <conditionalFormatting sqref="F14:BJ14">
    <cfRule type="notContainsBlanks" dxfId="1534" priority="225" stopIfTrue="1">
      <formula>LEN(TRIM(F14))&gt;0</formula>
    </cfRule>
    <cfRule type="containsBlanks" dxfId="1533" priority="226" stopIfTrue="1">
      <formula>LEN(TRIM(F14))=0</formula>
    </cfRule>
  </conditionalFormatting>
  <conditionalFormatting sqref="F15:BJ15">
    <cfRule type="notContainsBlanks" dxfId="1532" priority="223" stopIfTrue="1">
      <formula>LEN(TRIM(F15))&gt;0</formula>
    </cfRule>
    <cfRule type="containsBlanks" dxfId="1531" priority="224" stopIfTrue="1">
      <formula>LEN(TRIM(F15))=0</formula>
    </cfRule>
  </conditionalFormatting>
  <conditionalFormatting sqref="F19:BJ19">
    <cfRule type="notContainsBlanks" dxfId="1530" priority="221" stopIfTrue="1">
      <formula>LEN(TRIM(F19))&gt;0</formula>
    </cfRule>
    <cfRule type="containsBlanks" dxfId="1529" priority="222" stopIfTrue="1">
      <formula>LEN(TRIM(F19))=0</formula>
    </cfRule>
  </conditionalFormatting>
  <conditionalFormatting sqref="F16:BJ17">
    <cfRule type="notContainsBlanks" dxfId="1528" priority="217" stopIfTrue="1">
      <formula>LEN(TRIM(F16))&gt;0</formula>
    </cfRule>
    <cfRule type="containsBlanks" dxfId="1527" priority="218" stopIfTrue="1">
      <formula>LEN(TRIM(F16))=0</formula>
    </cfRule>
  </conditionalFormatting>
  <conditionalFormatting sqref="F18:J18 L18:U18 W18:AC18 AE18:AW18 BD18">
    <cfRule type="notContainsBlanks" dxfId="1526" priority="209" stopIfTrue="1">
      <formula>LEN(TRIM(F18))&gt;0</formula>
    </cfRule>
    <cfRule type="containsBlanks" dxfId="1525" priority="210" stopIfTrue="1">
      <formula>LEN(TRIM(F18))=0</formula>
    </cfRule>
  </conditionalFormatting>
  <conditionalFormatting sqref="K18">
    <cfRule type="notContainsBlanks" dxfId="1524" priority="207" stopIfTrue="1">
      <formula>LEN(TRIM(K18))&gt;0</formula>
    </cfRule>
    <cfRule type="containsBlanks" dxfId="1523" priority="208" stopIfTrue="1">
      <formula>LEN(TRIM(K18))=0</formula>
    </cfRule>
  </conditionalFormatting>
  <conditionalFormatting sqref="V18">
    <cfRule type="notContainsBlanks" dxfId="1522" priority="205" stopIfTrue="1">
      <formula>LEN(TRIM(V18))&gt;0</formula>
    </cfRule>
    <cfRule type="containsBlanks" dxfId="1521" priority="206" stopIfTrue="1">
      <formula>LEN(TRIM(V18))=0</formula>
    </cfRule>
  </conditionalFormatting>
  <conditionalFormatting sqref="AD18">
    <cfRule type="notContainsBlanks" dxfId="1520" priority="203" stopIfTrue="1">
      <formula>LEN(TRIM(AD18))&gt;0</formula>
    </cfRule>
    <cfRule type="containsBlanks" dxfId="1519" priority="204" stopIfTrue="1">
      <formula>LEN(TRIM(AD18))=0</formula>
    </cfRule>
  </conditionalFormatting>
  <conditionalFormatting sqref="AX18:AY18 BE18:BF18">
    <cfRule type="notContainsBlanks" dxfId="1518" priority="201" stopIfTrue="1">
      <formula>LEN(TRIM(AX18))&gt;0</formula>
    </cfRule>
    <cfRule type="containsBlanks" dxfId="1517" priority="202" stopIfTrue="1">
      <formula>LEN(TRIM(AX18))=0</formula>
    </cfRule>
  </conditionalFormatting>
  <conditionalFormatting sqref="BC18 BJ18">
    <cfRule type="notContainsBlanks" dxfId="1516" priority="199" stopIfTrue="1">
      <formula>LEN(TRIM(BC18))&gt;0</formula>
    </cfRule>
    <cfRule type="containsBlanks" dxfId="1515" priority="200" stopIfTrue="1">
      <formula>LEN(TRIM(BC18))=0</formula>
    </cfRule>
  </conditionalFormatting>
  <conditionalFormatting sqref="AZ18:BB18 BG18:BI18">
    <cfRule type="notContainsBlanks" dxfId="1514" priority="197" stopIfTrue="1">
      <formula>LEN(TRIM(AZ18))&gt;0</formula>
    </cfRule>
    <cfRule type="containsBlanks" dxfId="1513" priority="198" stopIfTrue="1">
      <formula>LEN(TRIM(AZ18))=0</formula>
    </cfRule>
  </conditionalFormatting>
  <conditionalFormatting sqref="AG5:AI5">
    <cfRule type="containsBlanks" dxfId="1512" priority="71" stopIfTrue="1">
      <formula>LEN(TRIM(AG5))=0</formula>
    </cfRule>
    <cfRule type="notContainsBlanks" dxfId="1511" priority="72" stopIfTrue="1">
      <formula>LEN(TRIM(AG5))&gt;0</formula>
    </cfRule>
  </conditionalFormatting>
  <conditionalFormatting sqref="AZ5:BB5 BG5:BI5">
    <cfRule type="containsBlanks" dxfId="1510" priority="69" stopIfTrue="1">
      <formula>LEN(TRIM(AZ5))=0</formula>
    </cfRule>
    <cfRule type="notContainsBlanks" dxfId="1509" priority="70" stopIfTrue="1">
      <formula>LEN(TRIM(AZ5))&gt;0</formula>
    </cfRule>
  </conditionalFormatting>
  <conditionalFormatting sqref="F11:AF11 F10:W10 F8:AF8 AJ8:AY8 AJ11:BJ11 F9:BJ9 BA8:BF8 BH8:BJ8 F12:BJ20 F5:BJ7 BD4:BJ4">
    <cfRule type="notContainsBlanks" dxfId="1508" priority="397" stopIfTrue="1">
      <formula>LEN(TRIM(F4))&gt;0</formula>
    </cfRule>
    <cfRule type="containsBlanks" dxfId="1507" priority="398" stopIfTrue="1">
      <formula>LEN(TRIM(F4))=0</formula>
    </cfRule>
  </conditionalFormatting>
  <conditionalFormatting sqref="K12">
    <cfRule type="notContainsBlanks" dxfId="1506" priority="67" stopIfTrue="1">
      <formula>LEN(TRIM(K12))&gt;0</formula>
    </cfRule>
    <cfRule type="containsBlanks" dxfId="1505" priority="68" stopIfTrue="1">
      <formula>LEN(TRIM(K12))=0</formula>
    </cfRule>
  </conditionalFormatting>
  <conditionalFormatting sqref="AW15:BJ15">
    <cfRule type="notContainsBlanks" dxfId="1504" priority="65" stopIfTrue="1">
      <formula>LEN(TRIM(AW15))&gt;0</formula>
    </cfRule>
    <cfRule type="containsBlanks" dxfId="1503" priority="66" stopIfTrue="1">
      <formula>LEN(TRIM(AW15))=0</formula>
    </cfRule>
  </conditionalFormatting>
  <conditionalFormatting sqref="V8">
    <cfRule type="notContainsBlanks" dxfId="1502" priority="63" stopIfTrue="1">
      <formula>LEN(TRIM(V8))&gt;0</formula>
    </cfRule>
    <cfRule type="containsBlanks" dxfId="1501" priority="64" stopIfTrue="1">
      <formula>LEN(TRIM(V8))=0</formula>
    </cfRule>
  </conditionalFormatting>
  <conditionalFormatting sqref="V15:V16">
    <cfRule type="notContainsBlanks" dxfId="1500" priority="61" stopIfTrue="1">
      <formula>LEN(TRIM(V15))&gt;0</formula>
    </cfRule>
    <cfRule type="containsBlanks" dxfId="1499" priority="62" stopIfTrue="1">
      <formula>LEN(TRIM(V15))=0</formula>
    </cfRule>
  </conditionalFormatting>
  <conditionalFormatting sqref="AG11:AI11">
    <cfRule type="containsBlanks" dxfId="1498" priority="59" stopIfTrue="1">
      <formula>LEN(TRIM(AG11))=0</formula>
    </cfRule>
    <cfRule type="notContainsBlanks" dxfId="1497" priority="60" stopIfTrue="1">
      <formula>LEN(TRIM(AG11))&gt;0</formula>
    </cfRule>
  </conditionalFormatting>
  <conditionalFormatting sqref="AH11:AI11">
    <cfRule type="containsBlanks" dxfId="1496" priority="55" stopIfTrue="1">
      <formula>LEN(TRIM(AH11))=0</formula>
    </cfRule>
    <cfRule type="notContainsBlanks" dxfId="1495" priority="56" stopIfTrue="1">
      <formula>LEN(TRIM(AH11))&gt;0</formula>
    </cfRule>
  </conditionalFormatting>
  <conditionalFormatting sqref="AG11:AI11">
    <cfRule type="containsBlanks" dxfId="1494" priority="53" stopIfTrue="1">
      <formula>LEN(TRIM(AG11))=0</formula>
    </cfRule>
    <cfRule type="notContainsBlanks" dxfId="1493" priority="54" stopIfTrue="1">
      <formula>LEN(TRIM(AG11))&gt;0</formula>
    </cfRule>
  </conditionalFormatting>
  <conditionalFormatting sqref="AG11:AI11">
    <cfRule type="containsBlanks" dxfId="1492" priority="51" stopIfTrue="1">
      <formula>LEN(TRIM(AG11))=0</formula>
    </cfRule>
    <cfRule type="notContainsBlanks" dxfId="1491" priority="52" stopIfTrue="1">
      <formula>LEN(TRIM(AG11))&gt;0</formula>
    </cfRule>
  </conditionalFormatting>
  <conditionalFormatting sqref="AG11:AI11">
    <cfRule type="containsBlanks" dxfId="1490" priority="57" stopIfTrue="1">
      <formula>LEN(TRIM(AG11))=0</formula>
    </cfRule>
    <cfRule type="notContainsBlanks" dxfId="1489" priority="58" stopIfTrue="1">
      <formula>LEN(TRIM(AG11))&gt;0</formula>
    </cfRule>
  </conditionalFormatting>
  <conditionalFormatting sqref="W15:Z15">
    <cfRule type="notContainsBlanks" dxfId="1488" priority="49" stopIfTrue="1">
      <formula>LEN(TRIM(W15))&gt;0</formula>
    </cfRule>
    <cfRule type="containsBlanks" dxfId="1487" priority="50" stopIfTrue="1">
      <formula>LEN(TRIM(W15))=0</formula>
    </cfRule>
  </conditionalFormatting>
  <conditionalFormatting sqref="BA10:BC10 BH10:BJ10">
    <cfRule type="notContainsBlanks" dxfId="1486" priority="47" stopIfTrue="1">
      <formula>LEN(TRIM(BA10))&gt;0</formula>
    </cfRule>
    <cfRule type="containsBlanks" dxfId="1485" priority="48" stopIfTrue="1">
      <formula>LEN(TRIM(BA10))=0</formula>
    </cfRule>
  </conditionalFormatting>
  <conditionalFormatting sqref="P6">
    <cfRule type="notContainsBlanks" dxfId="1484" priority="45" stopIfTrue="1">
      <formula>LEN(TRIM(P6))&gt;0</formula>
    </cfRule>
    <cfRule type="containsBlanks" dxfId="1483" priority="46" stopIfTrue="1">
      <formula>LEN(TRIM(P6))=0</formula>
    </cfRule>
  </conditionalFormatting>
  <conditionalFormatting sqref="P5">
    <cfRule type="notContainsBlanks" dxfId="1482" priority="41" stopIfTrue="1">
      <formula>LEN(TRIM(P5))&gt;0</formula>
    </cfRule>
    <cfRule type="containsBlanks" dxfId="1481" priority="42" stopIfTrue="1">
      <formula>LEN(TRIM(P5))=0</formula>
    </cfRule>
  </conditionalFormatting>
  <conditionalFormatting sqref="P6">
    <cfRule type="notContainsBlanks" dxfId="1480" priority="39" stopIfTrue="1">
      <formula>LEN(TRIM(P6))&gt;0</formula>
    </cfRule>
    <cfRule type="containsBlanks" dxfId="1479" priority="40" stopIfTrue="1">
      <formula>LEN(TRIM(P6))=0</formula>
    </cfRule>
  </conditionalFormatting>
  <conditionalFormatting sqref="P13">
    <cfRule type="notContainsBlanks" dxfId="1478" priority="37" stopIfTrue="1">
      <formula>LEN(TRIM(P13))&gt;0</formula>
    </cfRule>
    <cfRule type="containsBlanks" dxfId="1477" priority="38" stopIfTrue="1">
      <formula>LEN(TRIM(P13))=0</formula>
    </cfRule>
  </conditionalFormatting>
  <conditionalFormatting sqref="AZ8 BG8">
    <cfRule type="containsBlanks" dxfId="1476" priority="35" stopIfTrue="1">
      <formula>LEN(TRIM(AZ8))=0</formula>
    </cfRule>
    <cfRule type="notContainsBlanks" dxfId="1475" priority="36" stopIfTrue="1">
      <formula>LEN(TRIM(AZ8))&gt;0</formula>
    </cfRule>
  </conditionalFormatting>
  <conditionalFormatting sqref="AZ8 BG8">
    <cfRule type="containsBlanks" dxfId="1474" priority="33" stopIfTrue="1">
      <formula>LEN(TRIM(AZ8))=0</formula>
    </cfRule>
    <cfRule type="notContainsBlanks" dxfId="1473" priority="34" stopIfTrue="1">
      <formula>LEN(TRIM(AZ8))&gt;0</formula>
    </cfRule>
  </conditionalFormatting>
  <conditionalFormatting sqref="AH8:AI8">
    <cfRule type="notContainsBlanks" dxfId="1472" priority="29" stopIfTrue="1">
      <formula>LEN(TRIM(AH8))&gt;0</formula>
    </cfRule>
    <cfRule type="containsBlanks" dxfId="1471" priority="30" stopIfTrue="1">
      <formula>LEN(TRIM(AH8))=0</formula>
    </cfRule>
  </conditionalFormatting>
  <conditionalFormatting sqref="AH8:AI8">
    <cfRule type="notContainsBlanks" dxfId="1470" priority="31" stopIfTrue="1">
      <formula>LEN(TRIM(AH8))&gt;0</formula>
    </cfRule>
    <cfRule type="containsBlanks" dxfId="1469" priority="32" stopIfTrue="1">
      <formula>LEN(TRIM(AH8))=0</formula>
    </cfRule>
  </conditionalFormatting>
  <conditionalFormatting sqref="AG8">
    <cfRule type="containsBlanks" dxfId="1468" priority="27" stopIfTrue="1">
      <formula>LEN(TRIM(AG8))=0</formula>
    </cfRule>
    <cfRule type="notContainsBlanks" dxfId="1467" priority="28" stopIfTrue="1">
      <formula>LEN(TRIM(AG8))&gt;0</formula>
    </cfRule>
  </conditionalFormatting>
  <conditionalFormatting sqref="AG8">
    <cfRule type="containsBlanks" dxfId="1466" priority="25" stopIfTrue="1">
      <formula>LEN(TRIM(AG8))=0</formula>
    </cfRule>
    <cfRule type="notContainsBlanks" dxfId="1465" priority="26" stopIfTrue="1">
      <formula>LEN(TRIM(AG8))&gt;0</formula>
    </cfRule>
  </conditionalFormatting>
  <conditionalFormatting sqref="AD10">
    <cfRule type="notContainsBlanks" dxfId="1464" priority="21" stopIfTrue="1">
      <formula>LEN(TRIM(AD10))&gt;0</formula>
    </cfRule>
    <cfRule type="containsBlanks" dxfId="1463" priority="22" stopIfTrue="1">
      <formula>LEN(TRIM(AD10))=0</formula>
    </cfRule>
  </conditionalFormatting>
  <conditionalFormatting sqref="AD10">
    <cfRule type="notContainsBlanks" dxfId="1462" priority="23" stopIfTrue="1">
      <formula>LEN(TRIM(AD10))&gt;0</formula>
    </cfRule>
    <cfRule type="containsBlanks" dxfId="1461" priority="24" stopIfTrue="1">
      <formula>LEN(TRIM(AD10))=0</formula>
    </cfRule>
  </conditionalFormatting>
  <conditionalFormatting sqref="AD7">
    <cfRule type="notContainsBlanks" dxfId="1460" priority="19" stopIfTrue="1">
      <formula>LEN(TRIM(AD7))&gt;0</formula>
    </cfRule>
    <cfRule type="containsBlanks" dxfId="1459" priority="20" stopIfTrue="1">
      <formula>LEN(TRIM(AD7))=0</formula>
    </cfRule>
  </conditionalFormatting>
  <conditionalFormatting sqref="AD15">
    <cfRule type="notContainsBlanks" dxfId="1458" priority="17" stopIfTrue="1">
      <formula>LEN(TRIM(AD15))&gt;0</formula>
    </cfRule>
    <cfRule type="containsBlanks" dxfId="1457" priority="18" stopIfTrue="1">
      <formula>LEN(TRIM(AD15))=0</formula>
    </cfRule>
  </conditionalFormatting>
  <conditionalFormatting sqref="K15">
    <cfRule type="notContainsBlanks" dxfId="1456" priority="15" stopIfTrue="1">
      <formula>LEN(TRIM(K15))&gt;0</formula>
    </cfRule>
    <cfRule type="containsBlanks" dxfId="1455" priority="16" stopIfTrue="1">
      <formula>LEN(TRIM(K15))=0</formula>
    </cfRule>
  </conditionalFormatting>
  <conditionalFormatting sqref="K15">
    <cfRule type="notContainsBlanks" dxfId="1454" priority="13" stopIfTrue="1">
      <formula>LEN(TRIM(K15))&gt;0</formula>
    </cfRule>
    <cfRule type="containsBlanks" dxfId="1453" priority="14" stopIfTrue="1">
      <formula>LEN(TRIM(K15))=0</formula>
    </cfRule>
  </conditionalFormatting>
  <conditionalFormatting sqref="F4:BC4">
    <cfRule type="notContainsBlanks" dxfId="1452" priority="9" stopIfTrue="1">
      <formula>LEN(TRIM(F4))&gt;0</formula>
    </cfRule>
    <cfRule type="containsBlanks" dxfId="1451" priority="10" stopIfTrue="1">
      <formula>LEN(TRIM(F4))=0</formula>
    </cfRule>
  </conditionalFormatting>
  <conditionalFormatting sqref="P4">
    <cfRule type="notContainsBlanks" dxfId="1450" priority="7" stopIfTrue="1">
      <formula>LEN(TRIM(P4))&gt;0</formula>
    </cfRule>
    <cfRule type="containsBlanks" dxfId="1449" priority="8" stopIfTrue="1">
      <formula>LEN(TRIM(P4))=0</formula>
    </cfRule>
  </conditionalFormatting>
  <conditionalFormatting sqref="Q4">
    <cfRule type="notContainsBlanks" dxfId="1448" priority="5" stopIfTrue="1">
      <formula>LEN(TRIM(Q4))&gt;0</formula>
    </cfRule>
    <cfRule type="containsBlanks" dxfId="1447" priority="6" stopIfTrue="1">
      <formula>LEN(TRIM(Q4))=0</formula>
    </cfRule>
  </conditionalFormatting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/>
  <dimension ref="A1:J21"/>
  <sheetViews>
    <sheetView showZeros="0" topLeftCell="A10" zoomScaleNormal="100" workbookViewId="0">
      <selection activeCell="A21" sqref="A21:XFD53"/>
    </sheetView>
  </sheetViews>
  <sheetFormatPr baseColWidth="10" defaultColWidth="6.5546875" defaultRowHeight="20.100000000000001" customHeight="1" x14ac:dyDescent="0.3"/>
  <cols>
    <col min="1" max="1" width="15.88671875" style="9" bestFit="1" customWidth="1"/>
    <col min="2" max="2" width="11.6640625" style="10" bestFit="1" customWidth="1"/>
    <col min="3" max="3" width="6.6640625" style="8" bestFit="1" customWidth="1"/>
    <col min="4" max="4" width="14.5546875" style="11" bestFit="1" customWidth="1"/>
    <col min="5" max="5" width="31.33203125" style="12" bestFit="1" customWidth="1"/>
    <col min="6" max="6" width="6.109375" style="13" bestFit="1" customWidth="1"/>
    <col min="7" max="7" width="20.44140625" style="12" bestFit="1" customWidth="1"/>
    <col min="8" max="8" width="15.5546875" style="1" bestFit="1" customWidth="1"/>
    <col min="9" max="9" width="30.6640625" style="1" bestFit="1" customWidth="1"/>
    <col min="10" max="10" width="21" style="1" bestFit="1" customWidth="1"/>
    <col min="11" max="16384" width="6.5546875" style="1"/>
  </cols>
  <sheetData>
    <row r="1" spans="1:10" ht="41.4" x14ac:dyDescent="0.25">
      <c r="A1" s="111" t="s">
        <v>35</v>
      </c>
      <c r="B1" s="649">
        <f>'RENS MILI'!$C$1</f>
        <v>0</v>
      </c>
      <c r="C1" s="650"/>
      <c r="D1" s="16" t="s">
        <v>36</v>
      </c>
      <c r="E1" s="234">
        <f ca="1">TODAY()</f>
        <v>43366</v>
      </c>
      <c r="F1" s="644"/>
      <c r="G1" s="644"/>
      <c r="H1" s="71" t="s">
        <v>38</v>
      </c>
      <c r="I1" s="20">
        <f ca="1">NOW()</f>
        <v>43366.627807870369</v>
      </c>
    </row>
    <row r="2" spans="1:10" ht="20.100000000000001" customHeight="1" x14ac:dyDescent="0.25">
      <c r="A2" s="647" t="s">
        <v>37</v>
      </c>
      <c r="B2" s="647"/>
      <c r="C2" s="647"/>
      <c r="D2" s="648"/>
      <c r="E2" s="646"/>
      <c r="F2" s="646"/>
      <c r="G2" s="646"/>
      <c r="H2" s="646"/>
      <c r="I2" s="646"/>
    </row>
    <row r="3" spans="1:10" s="25" customFormat="1" ht="14.4" x14ac:dyDescent="0.25">
      <c r="A3" s="59" t="s">
        <v>39</v>
      </c>
      <c r="B3" s="59" t="s">
        <v>41</v>
      </c>
      <c r="C3" s="59" t="s">
        <v>24</v>
      </c>
      <c r="D3" s="28" t="s">
        <v>109</v>
      </c>
      <c r="E3" s="62" t="s">
        <v>3</v>
      </c>
      <c r="F3" s="62" t="s">
        <v>45</v>
      </c>
      <c r="G3" s="62" t="s">
        <v>46</v>
      </c>
      <c r="H3" s="62" t="s">
        <v>112</v>
      </c>
      <c r="I3" s="62" t="s">
        <v>111</v>
      </c>
      <c r="J3" s="60" t="s">
        <v>40</v>
      </c>
    </row>
    <row r="4" spans="1:10" ht="20.100000000000001" customHeight="1" x14ac:dyDescent="0.25">
      <c r="A4" s="18">
        <f>'RENS MILI'!C4</f>
        <v>0</v>
      </c>
      <c r="B4" s="18">
        <f>'RENS MILI'!D4</f>
        <v>0</v>
      </c>
      <c r="C4" s="18">
        <f>'RENS MILI'!B4</f>
        <v>0</v>
      </c>
      <c r="D4" s="495">
        <f>'RENS MILI'!AF4</f>
        <v>0</v>
      </c>
      <c r="E4" s="64">
        <f>'RENS MILI'!I4</f>
        <v>0</v>
      </c>
      <c r="F4" s="65">
        <f>'RENS MILI'!J4</f>
        <v>0</v>
      </c>
      <c r="G4" s="66">
        <f>'RENS MILI'!K4</f>
        <v>0</v>
      </c>
      <c r="H4" s="67">
        <f>'RENS MILI'!L4</f>
        <v>0</v>
      </c>
      <c r="I4" s="35"/>
      <c r="J4" s="29">
        <f>'RENS MILI'!E4</f>
        <v>0</v>
      </c>
    </row>
    <row r="5" spans="1:10" ht="20.100000000000001" customHeight="1" x14ac:dyDescent="0.25">
      <c r="A5" s="18">
        <f>'RENS MILI'!C5</f>
        <v>0</v>
      </c>
      <c r="B5" s="18">
        <f>'RENS MILI'!D5</f>
        <v>0</v>
      </c>
      <c r="C5" s="18">
        <f>'RENS MILI'!B5</f>
        <v>0</v>
      </c>
      <c r="D5" s="495">
        <f>'RENS MILI'!AF5</f>
        <v>0</v>
      </c>
      <c r="E5" s="64">
        <f>'RENS MILI'!I5</f>
        <v>0</v>
      </c>
      <c r="F5" s="65">
        <f>'RENS MILI'!J5</f>
        <v>0</v>
      </c>
      <c r="G5" s="66">
        <f>'RENS MILI'!K5</f>
        <v>0</v>
      </c>
      <c r="H5" s="67">
        <f>'RENS MILI'!L5</f>
        <v>0</v>
      </c>
      <c r="I5" s="35"/>
      <c r="J5" s="29">
        <f>'RENS MILI'!E5</f>
        <v>0</v>
      </c>
    </row>
    <row r="6" spans="1:10" ht="20.100000000000001" customHeight="1" x14ac:dyDescent="0.25">
      <c r="A6" s="18">
        <f>'RENS MILI'!C6</f>
        <v>0</v>
      </c>
      <c r="B6" s="18">
        <f>'RENS MILI'!D6</f>
        <v>0</v>
      </c>
      <c r="C6" s="18">
        <f>'RENS MILI'!B6</f>
        <v>0</v>
      </c>
      <c r="D6" s="495">
        <f>'RENS MILI'!AF6</f>
        <v>0</v>
      </c>
      <c r="E6" s="68">
        <f>'RENS MILI'!I6</f>
        <v>0</v>
      </c>
      <c r="F6" s="69">
        <f>'RENS MILI'!J6</f>
        <v>0</v>
      </c>
      <c r="G6" s="70">
        <f>'RENS MILI'!K6</f>
        <v>0</v>
      </c>
      <c r="H6" s="67">
        <f>'RENS MILI'!L6</f>
        <v>0</v>
      </c>
      <c r="I6" s="35"/>
      <c r="J6" s="29">
        <f>'RENS MILI'!E6</f>
        <v>0</v>
      </c>
    </row>
    <row r="7" spans="1:10" ht="20.100000000000001" customHeight="1" x14ac:dyDescent="0.25">
      <c r="A7" s="18">
        <f>'RENS MILI'!C7</f>
        <v>0</v>
      </c>
      <c r="B7" s="18">
        <f>'RENS MILI'!D7</f>
        <v>0</v>
      </c>
      <c r="C7" s="18">
        <f>'RENS MILI'!B7</f>
        <v>0</v>
      </c>
      <c r="D7" s="495">
        <f>'RENS MILI'!AF7</f>
        <v>0</v>
      </c>
      <c r="E7" s="68">
        <f>'RENS MILI'!I7</f>
        <v>0</v>
      </c>
      <c r="F7" s="69">
        <f>'RENS MILI'!J7</f>
        <v>0</v>
      </c>
      <c r="G7" s="70">
        <f>'RENS MILI'!K7</f>
        <v>0</v>
      </c>
      <c r="H7" s="67">
        <f>'RENS MILI'!L7</f>
        <v>0</v>
      </c>
      <c r="I7" s="35"/>
      <c r="J7" s="29">
        <f>'RENS MILI'!E7</f>
        <v>0</v>
      </c>
    </row>
    <row r="8" spans="1:10" ht="20.100000000000001" customHeight="1" x14ac:dyDescent="0.25">
      <c r="A8" s="18">
        <f>'RENS MILI'!C8</f>
        <v>0</v>
      </c>
      <c r="B8" s="18">
        <f>'RENS MILI'!D8</f>
        <v>0</v>
      </c>
      <c r="C8" s="18">
        <f>'RENS MILI'!B8</f>
        <v>0</v>
      </c>
      <c r="D8" s="495">
        <f>'RENS MILI'!AF8</f>
        <v>0</v>
      </c>
      <c r="E8" s="68">
        <f>'RENS MILI'!I8</f>
        <v>0</v>
      </c>
      <c r="F8" s="69">
        <f>'RENS MILI'!J8</f>
        <v>0</v>
      </c>
      <c r="G8" s="70">
        <f>'RENS MILI'!K8</f>
        <v>0</v>
      </c>
      <c r="H8" s="67">
        <f>'RENS MILI'!L8</f>
        <v>0</v>
      </c>
      <c r="I8" s="35"/>
      <c r="J8" s="29">
        <f>'RENS MILI'!E8</f>
        <v>0</v>
      </c>
    </row>
    <row r="9" spans="1:10" ht="20.100000000000001" customHeight="1" x14ac:dyDescent="0.25">
      <c r="A9" s="18">
        <f>'RENS MILI'!C9</f>
        <v>0</v>
      </c>
      <c r="B9" s="18">
        <f>'RENS MILI'!D9</f>
        <v>0</v>
      </c>
      <c r="C9" s="18">
        <f>'RENS MILI'!B9</f>
        <v>0</v>
      </c>
      <c r="D9" s="495">
        <f>'RENS MILI'!AF9</f>
        <v>0</v>
      </c>
      <c r="E9" s="68">
        <f>'RENS MILI'!I9</f>
        <v>0</v>
      </c>
      <c r="F9" s="69">
        <f>'RENS MILI'!J9</f>
        <v>0</v>
      </c>
      <c r="G9" s="70">
        <f>'RENS MILI'!K9</f>
        <v>0</v>
      </c>
      <c r="H9" s="67">
        <f>'RENS MILI'!L9</f>
        <v>0</v>
      </c>
      <c r="I9" s="35"/>
      <c r="J9" s="29">
        <f>'RENS MILI'!E9</f>
        <v>0</v>
      </c>
    </row>
    <row r="10" spans="1:10" ht="20.100000000000001" customHeight="1" x14ac:dyDescent="0.25">
      <c r="A10" s="18">
        <f>'RENS MILI'!C10</f>
        <v>0</v>
      </c>
      <c r="B10" s="18">
        <f>'RENS MILI'!D10</f>
        <v>0</v>
      </c>
      <c r="C10" s="18">
        <f>'RENS MILI'!B10</f>
        <v>0</v>
      </c>
      <c r="D10" s="495">
        <f>'RENS MILI'!AF10</f>
        <v>0</v>
      </c>
      <c r="E10" s="68">
        <f>'RENS MILI'!I10</f>
        <v>0</v>
      </c>
      <c r="F10" s="69">
        <f>'RENS MILI'!J10</f>
        <v>0</v>
      </c>
      <c r="G10" s="70">
        <f>'RENS MILI'!K10</f>
        <v>0</v>
      </c>
      <c r="H10" s="67">
        <f>'RENS MILI'!L10</f>
        <v>0</v>
      </c>
      <c r="I10" s="35"/>
      <c r="J10" s="29">
        <f>'RENS MILI'!E10</f>
        <v>0</v>
      </c>
    </row>
    <row r="11" spans="1:10" ht="20.100000000000001" customHeight="1" x14ac:dyDescent="0.25">
      <c r="A11" s="18">
        <f>'RENS MILI'!C11</f>
        <v>0</v>
      </c>
      <c r="B11" s="18">
        <f>'RENS MILI'!D11</f>
        <v>0</v>
      </c>
      <c r="C11" s="18">
        <f>'RENS MILI'!B11</f>
        <v>0</v>
      </c>
      <c r="D11" s="495">
        <f>'RENS MILI'!AF11</f>
        <v>0</v>
      </c>
      <c r="E11" s="68">
        <f>'RENS MILI'!I11</f>
        <v>0</v>
      </c>
      <c r="F11" s="69">
        <f>'RENS MILI'!J11</f>
        <v>0</v>
      </c>
      <c r="G11" s="70">
        <f>'RENS MILI'!K11</f>
        <v>0</v>
      </c>
      <c r="H11" s="67">
        <f>'RENS MILI'!L11</f>
        <v>0</v>
      </c>
      <c r="I11" s="35"/>
      <c r="J11" s="29">
        <f>'RENS MILI'!E11</f>
        <v>0</v>
      </c>
    </row>
    <row r="12" spans="1:10" ht="20.100000000000001" customHeight="1" x14ac:dyDescent="0.25">
      <c r="A12" s="18">
        <f>'RENS MILI'!C12</f>
        <v>0</v>
      </c>
      <c r="B12" s="18">
        <f>'RENS MILI'!D12</f>
        <v>0</v>
      </c>
      <c r="C12" s="18">
        <f>'RENS MILI'!B12</f>
        <v>0</v>
      </c>
      <c r="D12" s="495">
        <f>'RENS MILI'!AF12</f>
        <v>0</v>
      </c>
      <c r="E12" s="68">
        <f>'RENS MILI'!I12</f>
        <v>0</v>
      </c>
      <c r="F12" s="69">
        <f>'RENS MILI'!J12</f>
        <v>0</v>
      </c>
      <c r="G12" s="70">
        <f>'RENS MILI'!K12</f>
        <v>0</v>
      </c>
      <c r="H12" s="67">
        <f>'RENS MILI'!L12</f>
        <v>0</v>
      </c>
      <c r="I12" s="35"/>
      <c r="J12" s="29">
        <f>'RENS MILI'!E12</f>
        <v>0</v>
      </c>
    </row>
    <row r="13" spans="1:10" ht="20.100000000000001" customHeight="1" x14ac:dyDescent="0.25">
      <c r="A13" s="18">
        <f>'RENS MILI'!C13</f>
        <v>0</v>
      </c>
      <c r="B13" s="18">
        <f>'RENS MILI'!D13</f>
        <v>0</v>
      </c>
      <c r="C13" s="18">
        <f>'RENS MILI'!B13</f>
        <v>0</v>
      </c>
      <c r="D13" s="495">
        <f>'RENS MILI'!AF13</f>
        <v>0</v>
      </c>
      <c r="E13" s="68">
        <f>'RENS MILI'!I13</f>
        <v>0</v>
      </c>
      <c r="F13" s="69">
        <f>'RENS MILI'!J13</f>
        <v>0</v>
      </c>
      <c r="G13" s="70">
        <f>'RENS MILI'!K13</f>
        <v>0</v>
      </c>
      <c r="H13" s="67">
        <f>'RENS MILI'!L13</f>
        <v>0</v>
      </c>
      <c r="I13" s="35"/>
      <c r="J13" s="29">
        <f>'RENS MILI'!E13</f>
        <v>0</v>
      </c>
    </row>
    <row r="14" spans="1:10" ht="20.100000000000001" customHeight="1" x14ac:dyDescent="0.25">
      <c r="A14" s="18">
        <f>'RENS MILI'!C14</f>
        <v>0</v>
      </c>
      <c r="B14" s="18">
        <f>'RENS MILI'!D14</f>
        <v>0</v>
      </c>
      <c r="C14" s="18">
        <f>'RENS MILI'!B14</f>
        <v>0</v>
      </c>
      <c r="D14" s="495">
        <f>'RENS MILI'!AF14</f>
        <v>0</v>
      </c>
      <c r="E14" s="68">
        <f>'RENS MILI'!I14</f>
        <v>0</v>
      </c>
      <c r="F14" s="69">
        <f>'RENS MILI'!J14</f>
        <v>0</v>
      </c>
      <c r="G14" s="70">
        <f>'RENS MILI'!K14</f>
        <v>0</v>
      </c>
      <c r="H14" s="67">
        <f>'RENS MILI'!L14</f>
        <v>0</v>
      </c>
      <c r="I14" s="35"/>
      <c r="J14" s="29">
        <f>'RENS MILI'!E14</f>
        <v>0</v>
      </c>
    </row>
    <row r="15" spans="1:10" ht="20.100000000000001" customHeight="1" x14ac:dyDescent="0.25">
      <c r="A15" s="18">
        <f>'RENS MILI'!C15</f>
        <v>0</v>
      </c>
      <c r="B15" s="18">
        <f>'RENS MILI'!D15</f>
        <v>0</v>
      </c>
      <c r="C15" s="18">
        <f>'RENS MILI'!B15</f>
        <v>0</v>
      </c>
      <c r="D15" s="495">
        <f>'RENS MILI'!AF15</f>
        <v>0</v>
      </c>
      <c r="E15" s="68">
        <f>'RENS MILI'!I15</f>
        <v>0</v>
      </c>
      <c r="F15" s="69">
        <f>'RENS MILI'!J15</f>
        <v>0</v>
      </c>
      <c r="G15" s="70">
        <f>'RENS MILI'!K15</f>
        <v>0</v>
      </c>
      <c r="H15" s="67">
        <f>'RENS MILI'!L15</f>
        <v>0</v>
      </c>
      <c r="I15" s="35"/>
      <c r="J15" s="29">
        <f>'RENS MILI'!E15</f>
        <v>0</v>
      </c>
    </row>
    <row r="16" spans="1:10" ht="20.100000000000001" customHeight="1" x14ac:dyDescent="0.25">
      <c r="A16" s="18">
        <f>'RENS MILI'!C16</f>
        <v>0</v>
      </c>
      <c r="B16" s="18">
        <f>'RENS MILI'!D16</f>
        <v>0</v>
      </c>
      <c r="C16" s="18">
        <f>'RENS MILI'!B16</f>
        <v>0</v>
      </c>
      <c r="D16" s="495">
        <f>'RENS MILI'!AF16</f>
        <v>0</v>
      </c>
      <c r="E16" s="68">
        <f>'RENS MILI'!I16</f>
        <v>0</v>
      </c>
      <c r="F16" s="69">
        <f>'RENS MILI'!J16</f>
        <v>0</v>
      </c>
      <c r="G16" s="70">
        <f>'RENS MILI'!K16</f>
        <v>0</v>
      </c>
      <c r="H16" s="67">
        <f>'RENS MILI'!L16</f>
        <v>0</v>
      </c>
      <c r="I16" s="35"/>
      <c r="J16" s="29">
        <f>'RENS MILI'!E16</f>
        <v>0</v>
      </c>
    </row>
    <row r="17" spans="1:10" ht="20.100000000000001" customHeight="1" x14ac:dyDescent="0.25">
      <c r="A17" s="18">
        <f>'RENS MILI'!C17</f>
        <v>0</v>
      </c>
      <c r="B17" s="18">
        <f>'RENS MILI'!D17</f>
        <v>0</v>
      </c>
      <c r="C17" s="18">
        <f>'RENS MILI'!B17</f>
        <v>0</v>
      </c>
      <c r="D17" s="495">
        <f>'RENS MILI'!AF17</f>
        <v>0</v>
      </c>
      <c r="E17" s="68">
        <f>'RENS MILI'!I17</f>
        <v>0</v>
      </c>
      <c r="F17" s="69">
        <f>'RENS MILI'!J17</f>
        <v>0</v>
      </c>
      <c r="G17" s="70">
        <f>'RENS MILI'!K17</f>
        <v>0</v>
      </c>
      <c r="H17" s="67">
        <f>'RENS MILI'!L17</f>
        <v>0</v>
      </c>
      <c r="I17" s="35"/>
      <c r="J17" s="29">
        <f>'RENS MILI'!E17</f>
        <v>0</v>
      </c>
    </row>
    <row r="18" spans="1:10" ht="20.100000000000001" customHeight="1" x14ac:dyDescent="0.25">
      <c r="A18" s="18">
        <f>'RENS MILI'!C18</f>
        <v>0</v>
      </c>
      <c r="B18" s="18">
        <f>'RENS MILI'!D18</f>
        <v>0</v>
      </c>
      <c r="C18" s="18">
        <f>'RENS MILI'!B18</f>
        <v>0</v>
      </c>
      <c r="D18" s="495">
        <f>'RENS MILI'!AF18</f>
        <v>0</v>
      </c>
      <c r="E18" s="68">
        <f>'RENS MILI'!I18</f>
        <v>0</v>
      </c>
      <c r="F18" s="69">
        <f>'RENS MILI'!J18</f>
        <v>0</v>
      </c>
      <c r="G18" s="70">
        <f>'RENS MILI'!K18</f>
        <v>0</v>
      </c>
      <c r="H18" s="67">
        <f>'RENS MILI'!L18</f>
        <v>0</v>
      </c>
      <c r="I18" s="35"/>
      <c r="J18" s="29">
        <f>'RENS MILI'!E18</f>
        <v>0</v>
      </c>
    </row>
    <row r="19" spans="1:10" ht="20.100000000000001" customHeight="1" x14ac:dyDescent="0.25">
      <c r="A19" s="18">
        <f>'RENS MILI'!C19</f>
        <v>0</v>
      </c>
      <c r="B19" s="18">
        <f>'RENS MILI'!D19</f>
        <v>0</v>
      </c>
      <c r="C19" s="18">
        <f>'RENS MILI'!B19</f>
        <v>0</v>
      </c>
      <c r="D19" s="495">
        <f>'RENS MILI'!AF19</f>
        <v>0</v>
      </c>
      <c r="E19" s="68">
        <f>'RENS MILI'!I19</f>
        <v>0</v>
      </c>
      <c r="F19" s="69">
        <f>'RENS MILI'!J19</f>
        <v>0</v>
      </c>
      <c r="G19" s="70">
        <f>'RENS MILI'!K19</f>
        <v>0</v>
      </c>
      <c r="H19" s="67">
        <f>'RENS MILI'!L19</f>
        <v>0</v>
      </c>
      <c r="I19" s="35"/>
      <c r="J19" s="29">
        <f>'RENS MILI'!E19</f>
        <v>0</v>
      </c>
    </row>
    <row r="20" spans="1:10" ht="20.100000000000001" customHeight="1" x14ac:dyDescent="0.25">
      <c r="A20" s="18">
        <f>'RENS MILI'!C20</f>
        <v>0</v>
      </c>
      <c r="B20" s="18">
        <f>'RENS MILI'!D20</f>
        <v>0</v>
      </c>
      <c r="C20" s="18">
        <f>'RENS MILI'!B20</f>
        <v>0</v>
      </c>
      <c r="D20" s="495">
        <f>'RENS MILI'!AF20</f>
        <v>0</v>
      </c>
      <c r="E20" s="68">
        <f>'RENS MILI'!I20</f>
        <v>0</v>
      </c>
      <c r="F20" s="69">
        <f>'RENS MILI'!J20</f>
        <v>0</v>
      </c>
      <c r="G20" s="70">
        <f>'RENS MILI'!K20</f>
        <v>0</v>
      </c>
      <c r="H20" s="67">
        <f>'RENS MILI'!L20</f>
        <v>0</v>
      </c>
      <c r="I20" s="35"/>
      <c r="J20" s="29">
        <f>'RENS MILI'!E20</f>
        <v>0</v>
      </c>
    </row>
    <row r="21" spans="1:10" ht="20.100000000000001" customHeight="1" x14ac:dyDescent="0.25">
      <c r="A21" s="4"/>
      <c r="B21" s="5"/>
      <c r="C21" s="3"/>
      <c r="D21" s="6"/>
      <c r="E21" s="1"/>
      <c r="F21" s="1"/>
      <c r="G21" s="1"/>
    </row>
  </sheetData>
  <sheetProtection formatCells="0" formatColumns="0" formatRows="0"/>
  <mergeCells count="4">
    <mergeCell ref="F1:G1"/>
    <mergeCell ref="E2:I2"/>
    <mergeCell ref="A2:D2"/>
    <mergeCell ref="B1:C1"/>
  </mergeCells>
  <conditionalFormatting sqref="I4:I20">
    <cfRule type="notContainsBlanks" dxfId="1446" priority="1" stopIfTrue="1">
      <formula>LEN(TRIM(I4))&gt;0</formula>
    </cfRule>
    <cfRule type="containsBlanks" dxfId="1445" priority="3" stopIfTrue="1">
      <formula>LEN(TRIM(I4))=0</formula>
    </cfRule>
  </conditionalFormatting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/>
  <dimension ref="A1:X21"/>
  <sheetViews>
    <sheetView showZeros="0" zoomScale="85" zoomScaleNormal="85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H34" sqref="A1:L34"/>
    </sheetView>
  </sheetViews>
  <sheetFormatPr baseColWidth="10" defaultColWidth="3.6640625" defaultRowHeight="14.4" x14ac:dyDescent="0.3"/>
  <cols>
    <col min="1" max="1" width="3.109375" style="1" bestFit="1" customWidth="1"/>
    <col min="2" max="2" width="6.6640625" style="8" bestFit="1" customWidth="1"/>
    <col min="3" max="3" width="15.44140625" style="9" bestFit="1" customWidth="1"/>
    <col min="4" max="4" width="10.5546875" style="10" bestFit="1" customWidth="1"/>
    <col min="5" max="5" width="13.33203125" style="11" bestFit="1" customWidth="1"/>
    <col min="6" max="6" width="24.88671875" style="12" bestFit="1" customWidth="1"/>
    <col min="7" max="7" width="19.44140625" style="13" bestFit="1" customWidth="1"/>
    <col min="8" max="8" width="12.6640625" style="12" customWidth="1"/>
    <col min="9" max="9" width="12.6640625" style="1" customWidth="1"/>
    <col min="10" max="10" width="8.88671875" style="1" bestFit="1" customWidth="1"/>
    <col min="11" max="11" width="6.33203125" style="1" bestFit="1" customWidth="1"/>
    <col min="12" max="12" width="12.6640625" style="1" customWidth="1"/>
    <col min="13" max="13" width="9.109375" style="1" bestFit="1" customWidth="1"/>
    <col min="14" max="14" width="12.44140625" style="1" customWidth="1"/>
    <col min="15" max="15" width="17.44140625" style="1" customWidth="1"/>
    <col min="16" max="17" width="10.6640625" style="1" customWidth="1"/>
    <col min="18" max="18" width="9.5546875" style="1" customWidth="1"/>
    <col min="19" max="19" width="8.44140625" style="1" bestFit="1" customWidth="1"/>
    <col min="20" max="22" width="10.109375" style="1" customWidth="1"/>
    <col min="23" max="23" width="16.6640625" style="1" customWidth="1"/>
    <col min="24" max="24" width="10.5546875" style="1" bestFit="1" customWidth="1"/>
    <col min="25" max="16384" width="3.6640625" style="1"/>
  </cols>
  <sheetData>
    <row r="1" spans="1:24" x14ac:dyDescent="0.3">
      <c r="A1" s="651" t="s">
        <v>35</v>
      </c>
      <c r="B1" s="652"/>
      <c r="C1" s="654">
        <f>'RENS MILI'!$C$1</f>
        <v>0</v>
      </c>
      <c r="D1" s="654"/>
      <c r="F1" s="72" t="s">
        <v>36</v>
      </c>
      <c r="G1" s="75">
        <f ca="1">TODAY()</f>
        <v>43366</v>
      </c>
      <c r="H1" s="1"/>
    </row>
    <row r="2" spans="1:24" ht="18" x14ac:dyDescent="0.25">
      <c r="A2" s="643" t="s">
        <v>37</v>
      </c>
      <c r="B2" s="643"/>
      <c r="C2" s="643"/>
      <c r="D2" s="643"/>
      <c r="E2" s="643"/>
      <c r="F2" s="646" t="s">
        <v>91</v>
      </c>
      <c r="G2" s="646"/>
      <c r="H2" s="646" t="s">
        <v>59</v>
      </c>
      <c r="I2" s="646"/>
      <c r="J2" s="646"/>
      <c r="K2" s="646"/>
      <c r="L2" s="646"/>
      <c r="M2" s="646" t="s">
        <v>17</v>
      </c>
      <c r="N2" s="646"/>
      <c r="O2" s="646"/>
      <c r="P2" s="646"/>
      <c r="Q2" s="646"/>
      <c r="R2" s="73" t="s">
        <v>60</v>
      </c>
      <c r="S2" s="646" t="s">
        <v>18</v>
      </c>
      <c r="T2" s="646"/>
      <c r="U2" s="646"/>
      <c r="V2" s="646"/>
      <c r="W2" s="646"/>
      <c r="X2" s="73" t="s">
        <v>61</v>
      </c>
    </row>
    <row r="3" spans="1:24" x14ac:dyDescent="0.25">
      <c r="A3" s="21" t="s">
        <v>31</v>
      </c>
      <c r="B3" s="17" t="s">
        <v>24</v>
      </c>
      <c r="C3" s="17" t="s">
        <v>39</v>
      </c>
      <c r="D3" s="17" t="s">
        <v>41</v>
      </c>
      <c r="E3" s="26" t="s">
        <v>40</v>
      </c>
      <c r="F3" s="27" t="s">
        <v>58</v>
      </c>
      <c r="G3" s="28" t="s">
        <v>16</v>
      </c>
      <c r="H3" s="653" t="s">
        <v>92</v>
      </c>
      <c r="I3" s="653"/>
      <c r="J3" s="653"/>
      <c r="K3" s="653"/>
      <c r="L3" s="653"/>
      <c r="M3" s="653" t="s">
        <v>93</v>
      </c>
      <c r="N3" s="653"/>
      <c r="O3" s="653"/>
      <c r="P3" s="653"/>
      <c r="Q3" s="653"/>
      <c r="R3" s="74"/>
      <c r="S3" s="653" t="s">
        <v>94</v>
      </c>
      <c r="T3" s="653"/>
      <c r="U3" s="653"/>
      <c r="V3" s="653"/>
      <c r="W3" s="653"/>
      <c r="X3" s="74"/>
    </row>
    <row r="4" spans="1:24" x14ac:dyDescent="0.25">
      <c r="A4" s="21">
        <v>1</v>
      </c>
      <c r="B4" s="18">
        <f>'RENS MILI'!B4</f>
        <v>0</v>
      </c>
      <c r="C4" s="18">
        <f>'RENS MILI'!C4</f>
        <v>0</v>
      </c>
      <c r="D4" s="18">
        <f>'RENS MILI'!D4</f>
        <v>0</v>
      </c>
      <c r="E4" s="29">
        <f>'RENS MILI'!E4</f>
        <v>0</v>
      </c>
      <c r="F4" s="370"/>
      <c r="G4" s="393"/>
      <c r="H4" s="393"/>
      <c r="I4" s="393"/>
      <c r="J4" s="393"/>
      <c r="K4" s="393"/>
      <c r="L4" s="393"/>
      <c r="M4" s="393"/>
      <c r="N4" s="393"/>
      <c r="O4" s="393"/>
      <c r="P4" s="393"/>
      <c r="Q4" s="393"/>
      <c r="R4" s="393"/>
      <c r="S4" s="393"/>
      <c r="T4" s="393"/>
      <c r="U4" s="393"/>
      <c r="V4" s="393"/>
      <c r="W4" s="393"/>
      <c r="X4" s="393"/>
    </row>
    <row r="5" spans="1:24" x14ac:dyDescent="0.25">
      <c r="A5" s="21">
        <v>2</v>
      </c>
      <c r="B5" s="18">
        <f>'RENS MILI'!B5</f>
        <v>0</v>
      </c>
      <c r="C5" s="18">
        <f>'RENS MILI'!C5</f>
        <v>0</v>
      </c>
      <c r="D5" s="18">
        <f>'RENS MILI'!D5</f>
        <v>0</v>
      </c>
      <c r="E5" s="29">
        <f>'RENS MILI'!E5</f>
        <v>0</v>
      </c>
      <c r="F5" s="2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x14ac:dyDescent="0.25">
      <c r="A6" s="21">
        <v>3</v>
      </c>
      <c r="B6" s="18">
        <f>'RENS MILI'!B6</f>
        <v>0</v>
      </c>
      <c r="C6" s="18">
        <f>'RENS MILI'!C6</f>
        <v>0</v>
      </c>
      <c r="D6" s="18">
        <f>'RENS MILI'!D6</f>
        <v>0</v>
      </c>
      <c r="E6" s="29">
        <f>'RENS MILI'!E6</f>
        <v>0</v>
      </c>
      <c r="F6" s="2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</row>
    <row r="7" spans="1:24" x14ac:dyDescent="0.25">
      <c r="A7" s="21">
        <v>4</v>
      </c>
      <c r="B7" s="18">
        <f>'RENS MILI'!B7</f>
        <v>0</v>
      </c>
      <c r="C7" s="18">
        <f>'RENS MILI'!C7</f>
        <v>0</v>
      </c>
      <c r="D7" s="18">
        <f>'RENS MILI'!D7</f>
        <v>0</v>
      </c>
      <c r="E7" s="29">
        <f>'RENS MILI'!E7</f>
        <v>0</v>
      </c>
      <c r="F7" s="2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</row>
    <row r="8" spans="1:24" x14ac:dyDescent="0.25">
      <c r="A8" s="21">
        <v>5</v>
      </c>
      <c r="B8" s="18">
        <f>'RENS MILI'!B8</f>
        <v>0</v>
      </c>
      <c r="C8" s="18">
        <f>'RENS MILI'!C8</f>
        <v>0</v>
      </c>
      <c r="D8" s="18">
        <f>'RENS MILI'!D8</f>
        <v>0</v>
      </c>
      <c r="E8" s="29">
        <f>'RENS MILI'!E8</f>
        <v>0</v>
      </c>
      <c r="F8" s="2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</row>
    <row r="9" spans="1:24" x14ac:dyDescent="0.25">
      <c r="A9" s="21">
        <v>6</v>
      </c>
      <c r="B9" s="18">
        <f>'RENS MILI'!B9</f>
        <v>0</v>
      </c>
      <c r="C9" s="18">
        <f>'RENS MILI'!C9</f>
        <v>0</v>
      </c>
      <c r="D9" s="18">
        <f>'RENS MILI'!D9</f>
        <v>0</v>
      </c>
      <c r="E9" s="29">
        <f>'RENS MILI'!E9</f>
        <v>0</v>
      </c>
      <c r="F9" s="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</row>
    <row r="10" spans="1:24" x14ac:dyDescent="0.25">
      <c r="A10" s="21">
        <v>7</v>
      </c>
      <c r="B10" s="18">
        <f>'RENS MILI'!B10</f>
        <v>0</v>
      </c>
      <c r="C10" s="18">
        <f>'RENS MILI'!C10</f>
        <v>0</v>
      </c>
      <c r="D10" s="18">
        <f>'RENS MILI'!D10</f>
        <v>0</v>
      </c>
      <c r="E10" s="29">
        <f>'RENS MILI'!E10</f>
        <v>0</v>
      </c>
      <c r="F10" s="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</row>
    <row r="11" spans="1:24" x14ac:dyDescent="0.25">
      <c r="A11" s="21">
        <v>8</v>
      </c>
      <c r="B11" s="18">
        <f>'RENS MILI'!B11</f>
        <v>0</v>
      </c>
      <c r="C11" s="18">
        <f>'RENS MILI'!C11</f>
        <v>0</v>
      </c>
      <c r="D11" s="18">
        <f>'RENS MILI'!D11</f>
        <v>0</v>
      </c>
      <c r="E11" s="29">
        <f>'RENS MILI'!E11</f>
        <v>0</v>
      </c>
      <c r="F11" s="2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</row>
    <row r="12" spans="1:24" x14ac:dyDescent="0.25">
      <c r="A12" s="21">
        <v>9</v>
      </c>
      <c r="B12" s="18">
        <f>'RENS MILI'!B12</f>
        <v>0</v>
      </c>
      <c r="C12" s="18">
        <f>'RENS MILI'!C12</f>
        <v>0</v>
      </c>
      <c r="D12" s="18">
        <f>'RENS MILI'!D12</f>
        <v>0</v>
      </c>
      <c r="E12" s="29">
        <f>'RENS MILI'!E12</f>
        <v>0</v>
      </c>
      <c r="F12" s="2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24" x14ac:dyDescent="0.25">
      <c r="A13" s="21">
        <v>10</v>
      </c>
      <c r="B13" s="18">
        <f>'RENS MILI'!B13</f>
        <v>0</v>
      </c>
      <c r="C13" s="18">
        <f>'RENS MILI'!C13</f>
        <v>0</v>
      </c>
      <c r="D13" s="18">
        <f>'RENS MILI'!D13</f>
        <v>0</v>
      </c>
      <c r="E13" s="29">
        <f>'RENS MILI'!E13</f>
        <v>0</v>
      </c>
      <c r="F13" s="2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</row>
    <row r="14" spans="1:24" x14ac:dyDescent="0.25">
      <c r="A14" s="21">
        <v>11</v>
      </c>
      <c r="B14" s="18">
        <f>'RENS MILI'!B14</f>
        <v>0</v>
      </c>
      <c r="C14" s="18">
        <f>'RENS MILI'!C14</f>
        <v>0</v>
      </c>
      <c r="D14" s="18">
        <f>'RENS MILI'!D14</f>
        <v>0</v>
      </c>
      <c r="E14" s="29">
        <f>'RENS MILI'!E14</f>
        <v>0</v>
      </c>
      <c r="F14" s="2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</row>
    <row r="15" spans="1:24" x14ac:dyDescent="0.25">
      <c r="A15" s="21">
        <v>12</v>
      </c>
      <c r="B15" s="18">
        <f>'RENS MILI'!B15</f>
        <v>0</v>
      </c>
      <c r="C15" s="18">
        <f>'RENS MILI'!C15</f>
        <v>0</v>
      </c>
      <c r="D15" s="18">
        <f>'RENS MILI'!D15</f>
        <v>0</v>
      </c>
      <c r="E15" s="29">
        <f>'RENS MILI'!E15</f>
        <v>0</v>
      </c>
      <c r="F15" s="2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</row>
    <row r="16" spans="1:24" x14ac:dyDescent="0.25">
      <c r="A16" s="21">
        <v>13</v>
      </c>
      <c r="B16" s="18">
        <f>'RENS MILI'!B16</f>
        <v>0</v>
      </c>
      <c r="C16" s="18">
        <f>'RENS MILI'!C16</f>
        <v>0</v>
      </c>
      <c r="D16" s="18">
        <f>'RENS MILI'!D16</f>
        <v>0</v>
      </c>
      <c r="E16" s="29">
        <f>'RENS MILI'!E16</f>
        <v>0</v>
      </c>
      <c r="F16" s="2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</row>
    <row r="17" spans="1:24" x14ac:dyDescent="0.25">
      <c r="A17" s="21">
        <v>14</v>
      </c>
      <c r="B17" s="18">
        <f>'RENS MILI'!B17</f>
        <v>0</v>
      </c>
      <c r="C17" s="18">
        <f>'RENS MILI'!C17</f>
        <v>0</v>
      </c>
      <c r="D17" s="18">
        <f>'RENS MILI'!D17</f>
        <v>0</v>
      </c>
      <c r="E17" s="29">
        <f>'RENS MILI'!E17</f>
        <v>0</v>
      </c>
      <c r="F17" s="370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</row>
    <row r="18" spans="1:24" x14ac:dyDescent="0.25">
      <c r="A18" s="21">
        <v>15</v>
      </c>
      <c r="B18" s="18">
        <f>'RENS MILI'!B18</f>
        <v>0</v>
      </c>
      <c r="C18" s="18">
        <f>'RENS MILI'!C18</f>
        <v>0</v>
      </c>
      <c r="D18" s="18">
        <f>'RENS MILI'!D18</f>
        <v>0</v>
      </c>
      <c r="E18" s="29">
        <f>'RENS MILI'!E18</f>
        <v>0</v>
      </c>
      <c r="F18" s="2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</row>
    <row r="19" spans="1:24" x14ac:dyDescent="0.25">
      <c r="A19" s="21">
        <v>16</v>
      </c>
      <c r="B19" s="18">
        <f>'RENS MILI'!B19</f>
        <v>0</v>
      </c>
      <c r="C19" s="18">
        <f>'RENS MILI'!C19</f>
        <v>0</v>
      </c>
      <c r="D19" s="18">
        <f>'RENS MILI'!D19</f>
        <v>0</v>
      </c>
      <c r="E19" s="29">
        <f>'RENS MILI'!E19</f>
        <v>0</v>
      </c>
      <c r="F19" s="2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</row>
    <row r="20" spans="1:24" x14ac:dyDescent="0.25">
      <c r="A20" s="21">
        <v>17</v>
      </c>
      <c r="B20" s="18">
        <f>'RENS MILI'!B20</f>
        <v>0</v>
      </c>
      <c r="C20" s="18">
        <f>'RENS MILI'!C20</f>
        <v>0</v>
      </c>
      <c r="D20" s="18">
        <f>'RENS MILI'!D20</f>
        <v>0</v>
      </c>
      <c r="E20" s="29">
        <f>'RENS MILI'!E20</f>
        <v>0</v>
      </c>
      <c r="F20" s="2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</row>
    <row r="21" spans="1:24" x14ac:dyDescent="0.25">
      <c r="B21" s="3"/>
      <c r="C21" s="4"/>
      <c r="D21" s="5"/>
      <c r="E21" s="6"/>
      <c r="F21" s="3"/>
      <c r="G21" s="7"/>
      <c r="H21" s="3"/>
    </row>
  </sheetData>
  <sheetProtection formatCells="0" formatColumns="0" formatRows="0"/>
  <mergeCells count="10">
    <mergeCell ref="A1:B1"/>
    <mergeCell ref="A2:E2"/>
    <mergeCell ref="S2:W2"/>
    <mergeCell ref="S3:W3"/>
    <mergeCell ref="H2:L2"/>
    <mergeCell ref="M2:Q2"/>
    <mergeCell ref="C1:D1"/>
    <mergeCell ref="F2:G2"/>
    <mergeCell ref="H3:L3"/>
    <mergeCell ref="M3:Q3"/>
  </mergeCells>
  <conditionalFormatting sqref="F9:X10 F20:X20">
    <cfRule type="notContainsBlanks" dxfId="1444" priority="170" stopIfTrue="1">
      <formula>LEN(TRIM(F9))&gt;0</formula>
    </cfRule>
    <cfRule type="containsBlanks" dxfId="1443" priority="171" stopIfTrue="1">
      <formula>LEN(TRIM(F9))=0</formula>
    </cfRule>
  </conditionalFormatting>
  <conditionalFormatting sqref="F5:W5">
    <cfRule type="notContainsBlanks" dxfId="1442" priority="138" stopIfTrue="1">
      <formula>LEN(TRIM(F5))&gt;0</formula>
    </cfRule>
    <cfRule type="containsBlanks" dxfId="1441" priority="139" stopIfTrue="1">
      <formula>LEN(TRIM(F5))=0</formula>
    </cfRule>
  </conditionalFormatting>
  <conditionalFormatting sqref="X5">
    <cfRule type="notContainsBlanks" dxfId="1440" priority="134" stopIfTrue="1">
      <formula>LEN(TRIM(X5))&gt;0</formula>
    </cfRule>
    <cfRule type="containsBlanks" dxfId="1439" priority="135" stopIfTrue="1">
      <formula>LEN(TRIM(X5))=0</formula>
    </cfRule>
  </conditionalFormatting>
  <conditionalFormatting sqref="F6:X6">
    <cfRule type="notContainsBlanks" dxfId="1438" priority="132" stopIfTrue="1">
      <formula>LEN(TRIM(F6))&gt;0</formula>
    </cfRule>
    <cfRule type="containsBlanks" dxfId="1437" priority="133" stopIfTrue="1">
      <formula>LEN(TRIM(F6))=0</formula>
    </cfRule>
  </conditionalFormatting>
  <conditionalFormatting sqref="G7:X8">
    <cfRule type="notContainsBlanks" dxfId="1436" priority="130" stopIfTrue="1">
      <formula>LEN(TRIM(G7))&gt;0</formula>
    </cfRule>
    <cfRule type="containsBlanks" dxfId="1435" priority="131" stopIfTrue="1">
      <formula>LEN(TRIM(G7))=0</formula>
    </cfRule>
  </conditionalFormatting>
  <conditionalFormatting sqref="F7">
    <cfRule type="notContainsBlanks" dxfId="1434" priority="128" stopIfTrue="1">
      <formula>LEN(TRIM(F7))&gt;0</formula>
    </cfRule>
    <cfRule type="containsBlanks" dxfId="1433" priority="129" stopIfTrue="1">
      <formula>LEN(TRIM(F7))=0</formula>
    </cfRule>
  </conditionalFormatting>
  <conditionalFormatting sqref="F8">
    <cfRule type="notContainsBlanks" dxfId="1432" priority="126" stopIfTrue="1">
      <formula>LEN(TRIM(F8))&gt;0</formula>
    </cfRule>
    <cfRule type="containsBlanks" dxfId="1431" priority="127" stopIfTrue="1">
      <formula>LEN(TRIM(F8))=0</formula>
    </cfRule>
  </conditionalFormatting>
  <conditionalFormatting sqref="G11:X11">
    <cfRule type="notContainsBlanks" dxfId="1430" priority="124" stopIfTrue="1">
      <formula>LEN(TRIM(G11))&gt;0</formula>
    </cfRule>
    <cfRule type="containsBlanks" dxfId="1429" priority="125" stopIfTrue="1">
      <formula>LEN(TRIM(G11))=0</formula>
    </cfRule>
  </conditionalFormatting>
  <conditionalFormatting sqref="F11">
    <cfRule type="notContainsBlanks" dxfId="1428" priority="122" stopIfTrue="1">
      <formula>LEN(TRIM(F11))&gt;0</formula>
    </cfRule>
    <cfRule type="containsBlanks" dxfId="1427" priority="123" stopIfTrue="1">
      <formula>LEN(TRIM(F11))=0</formula>
    </cfRule>
  </conditionalFormatting>
  <conditionalFormatting sqref="G12:X12">
    <cfRule type="notContainsBlanks" dxfId="1426" priority="120" stopIfTrue="1">
      <formula>LEN(TRIM(G12))&gt;0</formula>
    </cfRule>
    <cfRule type="containsBlanks" dxfId="1425" priority="121" stopIfTrue="1">
      <formula>LEN(TRIM(G12))=0</formula>
    </cfRule>
  </conditionalFormatting>
  <conditionalFormatting sqref="F12">
    <cfRule type="notContainsBlanks" dxfId="1424" priority="118" stopIfTrue="1">
      <formula>LEN(TRIM(F12))&gt;0</formula>
    </cfRule>
    <cfRule type="containsBlanks" dxfId="1423" priority="119" stopIfTrue="1">
      <formula>LEN(TRIM(F12))=0</formula>
    </cfRule>
  </conditionalFormatting>
  <conditionalFormatting sqref="G13:X13">
    <cfRule type="notContainsBlanks" dxfId="1422" priority="116" stopIfTrue="1">
      <formula>LEN(TRIM(G13))&gt;0</formula>
    </cfRule>
    <cfRule type="containsBlanks" dxfId="1421" priority="117" stopIfTrue="1">
      <formula>LEN(TRIM(G13))=0</formula>
    </cfRule>
  </conditionalFormatting>
  <conditionalFormatting sqref="F13">
    <cfRule type="notContainsBlanks" dxfId="1420" priority="114" stopIfTrue="1">
      <formula>LEN(TRIM(F13))&gt;0</formula>
    </cfRule>
    <cfRule type="containsBlanks" dxfId="1419" priority="115" stopIfTrue="1">
      <formula>LEN(TRIM(F13))=0</formula>
    </cfRule>
  </conditionalFormatting>
  <conditionalFormatting sqref="G14:W14">
    <cfRule type="notContainsBlanks" dxfId="1418" priority="112" stopIfTrue="1">
      <formula>LEN(TRIM(G14))&gt;0</formula>
    </cfRule>
    <cfRule type="containsBlanks" dxfId="1417" priority="113" stopIfTrue="1">
      <formula>LEN(TRIM(G14))=0</formula>
    </cfRule>
  </conditionalFormatting>
  <conditionalFormatting sqref="F14">
    <cfRule type="notContainsBlanks" dxfId="1416" priority="110" stopIfTrue="1">
      <formula>LEN(TRIM(F14))&gt;0</formula>
    </cfRule>
    <cfRule type="containsBlanks" dxfId="1415" priority="111" stopIfTrue="1">
      <formula>LEN(TRIM(F14))=0</formula>
    </cfRule>
  </conditionalFormatting>
  <conditionalFormatting sqref="G19:X19">
    <cfRule type="notContainsBlanks" dxfId="1414" priority="108" stopIfTrue="1">
      <formula>LEN(TRIM(G19))&gt;0</formula>
    </cfRule>
    <cfRule type="containsBlanks" dxfId="1413" priority="109" stopIfTrue="1">
      <formula>LEN(TRIM(G19))=0</formula>
    </cfRule>
  </conditionalFormatting>
  <conditionalFormatting sqref="F19">
    <cfRule type="notContainsBlanks" dxfId="1412" priority="106" stopIfTrue="1">
      <formula>LEN(TRIM(F19))&gt;0</formula>
    </cfRule>
    <cfRule type="containsBlanks" dxfId="1411" priority="107" stopIfTrue="1">
      <formula>LEN(TRIM(F19))=0</formula>
    </cfRule>
  </conditionalFormatting>
  <conditionalFormatting sqref="G15:X15">
    <cfRule type="notContainsBlanks" dxfId="1410" priority="104" stopIfTrue="1">
      <formula>LEN(TRIM(G15))&gt;0</formula>
    </cfRule>
    <cfRule type="containsBlanks" dxfId="1409" priority="105" stopIfTrue="1">
      <formula>LEN(TRIM(G15))=0</formula>
    </cfRule>
  </conditionalFormatting>
  <conditionalFormatting sqref="F15">
    <cfRule type="notContainsBlanks" dxfId="1408" priority="102" stopIfTrue="1">
      <formula>LEN(TRIM(F15))&gt;0</formula>
    </cfRule>
    <cfRule type="containsBlanks" dxfId="1407" priority="103" stopIfTrue="1">
      <formula>LEN(TRIM(F15))=0</formula>
    </cfRule>
  </conditionalFormatting>
  <conditionalFormatting sqref="G16:X17">
    <cfRule type="notContainsBlanks" dxfId="1406" priority="100" stopIfTrue="1">
      <formula>LEN(TRIM(G16))&gt;0</formula>
    </cfRule>
    <cfRule type="containsBlanks" dxfId="1405" priority="101" stopIfTrue="1">
      <formula>LEN(TRIM(G16))=0</formula>
    </cfRule>
  </conditionalFormatting>
  <conditionalFormatting sqref="F16:F17">
    <cfRule type="notContainsBlanks" dxfId="1404" priority="98" stopIfTrue="1">
      <formula>LEN(TRIM(F16))&gt;0</formula>
    </cfRule>
    <cfRule type="containsBlanks" dxfId="1403" priority="99" stopIfTrue="1">
      <formula>LEN(TRIM(F16))=0</formula>
    </cfRule>
  </conditionalFormatting>
  <conditionalFormatting sqref="F18:X18">
    <cfRule type="notContainsBlanks" dxfId="1402" priority="96" stopIfTrue="1">
      <formula>LEN(TRIM(F18))&gt;0</formula>
    </cfRule>
    <cfRule type="containsBlanks" dxfId="1401" priority="97" stopIfTrue="1">
      <formula>LEN(TRIM(F18))=0</formula>
    </cfRule>
  </conditionalFormatting>
  <conditionalFormatting sqref="X14">
    <cfRule type="notContainsBlanks" dxfId="1400" priority="34" stopIfTrue="1">
      <formula>LEN(TRIM(X14))&gt;0</formula>
    </cfRule>
    <cfRule type="containsBlanks" dxfId="1399" priority="35" stopIfTrue="1">
      <formula>LEN(TRIM(X14))=0</formula>
    </cfRule>
  </conditionalFormatting>
  <conditionalFormatting sqref="F5:X20">
    <cfRule type="notContainsBlanks" dxfId="1398" priority="136" stopIfTrue="1">
      <formula>LEN(TRIM(F5))&gt;0</formula>
    </cfRule>
    <cfRule type="containsBlanks" dxfId="1397" priority="137" stopIfTrue="1">
      <formula>LEN(TRIM(F5))=0</formula>
    </cfRule>
  </conditionalFormatting>
  <conditionalFormatting sqref="H11">
    <cfRule type="notContainsBlanks" dxfId="1396" priority="30" stopIfTrue="1">
      <formula>LEN(TRIM(H11))&gt;0</formula>
    </cfRule>
    <cfRule type="containsBlanks" dxfId="1395" priority="31" stopIfTrue="1">
      <formula>LEN(TRIM(H11))=0</formula>
    </cfRule>
  </conditionalFormatting>
  <conditionalFormatting sqref="H10">
    <cfRule type="notContainsBlanks" dxfId="1394" priority="28" stopIfTrue="1">
      <formula>LEN(TRIM(H10))&gt;0</formula>
    </cfRule>
    <cfRule type="containsBlanks" dxfId="1393" priority="29" stopIfTrue="1">
      <formula>LEN(TRIM(H10))=0</formula>
    </cfRule>
  </conditionalFormatting>
  <conditionalFormatting sqref="R12:R15">
    <cfRule type="notContainsBlanks" dxfId="1392" priority="26" stopIfTrue="1">
      <formula>LEN(TRIM(R12))&gt;0</formula>
    </cfRule>
    <cfRule type="containsBlanks" dxfId="1391" priority="27" stopIfTrue="1">
      <formula>LEN(TRIM(R12))=0</formula>
    </cfRule>
  </conditionalFormatting>
  <conditionalFormatting sqref="R7:R10">
    <cfRule type="notContainsBlanks" dxfId="1390" priority="24" stopIfTrue="1">
      <formula>LEN(TRIM(R7))&gt;0</formula>
    </cfRule>
    <cfRule type="containsBlanks" dxfId="1389" priority="25" stopIfTrue="1">
      <formula>LEN(TRIM(R7))=0</formula>
    </cfRule>
  </conditionalFormatting>
  <conditionalFormatting sqref="X11">
    <cfRule type="notContainsBlanks" dxfId="1388" priority="22" stopIfTrue="1">
      <formula>LEN(TRIM(X11))&gt;0</formula>
    </cfRule>
    <cfRule type="containsBlanks" dxfId="1387" priority="23" stopIfTrue="1">
      <formula>LEN(TRIM(X11))=0</formula>
    </cfRule>
  </conditionalFormatting>
  <conditionalFormatting sqref="X12">
    <cfRule type="notContainsBlanks" dxfId="1386" priority="20" stopIfTrue="1">
      <formula>LEN(TRIM(X12))&gt;0</formula>
    </cfRule>
    <cfRule type="containsBlanks" dxfId="1385" priority="21" stopIfTrue="1">
      <formula>LEN(TRIM(X12))=0</formula>
    </cfRule>
  </conditionalFormatting>
  <conditionalFormatting sqref="H4:W4">
    <cfRule type="notContainsBlanks" dxfId="1384" priority="5" stopIfTrue="1">
      <formula>LEN(TRIM(H4))&gt;0</formula>
    </cfRule>
    <cfRule type="containsBlanks" dxfId="1383" priority="6" stopIfTrue="1">
      <formula>LEN(TRIM(H4))=0</formula>
    </cfRule>
  </conditionalFormatting>
  <conditionalFormatting sqref="X4">
    <cfRule type="notContainsBlanks" dxfId="1382" priority="1" stopIfTrue="1">
      <formula>LEN(TRIM(X4))&gt;0</formula>
    </cfRule>
    <cfRule type="containsBlanks" dxfId="1381" priority="2" stopIfTrue="1">
      <formula>LEN(TRIM(X4))=0</formula>
    </cfRule>
  </conditionalFormatting>
  <conditionalFormatting sqref="F4:X4">
    <cfRule type="notContainsBlanks" dxfId="1380" priority="3" stopIfTrue="1">
      <formula>LEN(TRIM(F4))&gt;0</formula>
    </cfRule>
    <cfRule type="containsBlanks" dxfId="1379" priority="4" stopIfTrue="1">
      <formula>LEN(TRIM(F4))=0</formula>
    </cfRule>
  </conditionalFormatting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/>
  <dimension ref="A1:BM61"/>
  <sheetViews>
    <sheetView showZeros="0" zoomScale="70" zoomScaleNormal="70" workbookViewId="0">
      <pane xSplit="5" ySplit="3" topLeftCell="F7" activePane="bottomRight" state="frozen"/>
      <selection pane="topRight" activeCell="F1" sqref="F1"/>
      <selection pane="bottomLeft" activeCell="A4" sqref="A4"/>
      <selection pane="bottomRight" activeCell="A21" sqref="A21:XFD54"/>
    </sheetView>
  </sheetViews>
  <sheetFormatPr baseColWidth="10" defaultColWidth="3.6640625" defaultRowHeight="20.100000000000001" customHeight="1" x14ac:dyDescent="0.3"/>
  <cols>
    <col min="1" max="1" width="3.88671875" style="1" bestFit="1" customWidth="1"/>
    <col min="2" max="2" width="7.88671875" style="8" bestFit="1" customWidth="1"/>
    <col min="3" max="3" width="16.44140625" style="9" bestFit="1" customWidth="1"/>
    <col min="4" max="4" width="11.5546875" style="10" bestFit="1" customWidth="1"/>
    <col min="5" max="5" width="13.109375" style="11" bestFit="1" customWidth="1"/>
    <col min="6" max="6" width="28.5546875" style="12" bestFit="1" customWidth="1"/>
    <col min="7" max="7" width="27.109375" style="12" bestFit="1" customWidth="1"/>
    <col min="8" max="8" width="24.33203125" style="13" bestFit="1" customWidth="1"/>
    <col min="9" max="9" width="13.33203125" style="12" bestFit="1" customWidth="1"/>
    <col min="10" max="10" width="15.5546875" style="1" customWidth="1"/>
    <col min="11" max="11" width="10.6640625" style="1" bestFit="1" customWidth="1"/>
    <col min="12" max="12" width="19.33203125" style="1" bestFit="1" customWidth="1"/>
    <col min="13" max="13" width="10.6640625" style="1" bestFit="1" customWidth="1"/>
    <col min="14" max="14" width="18.33203125" style="1" bestFit="1" customWidth="1"/>
    <col min="15" max="15" width="10.109375" style="1" customWidth="1"/>
    <col min="16" max="16" width="19.33203125" style="1" bestFit="1" customWidth="1"/>
    <col min="17" max="17" width="10.33203125" style="1" bestFit="1" customWidth="1"/>
    <col min="18" max="18" width="14" style="1" bestFit="1" customWidth="1"/>
    <col min="19" max="19" width="9.33203125" style="1" bestFit="1" customWidth="1"/>
    <col min="20" max="20" width="14" style="1" bestFit="1" customWidth="1"/>
    <col min="21" max="21" width="9.33203125" style="1" bestFit="1" customWidth="1"/>
    <col min="22" max="22" width="14" style="1" bestFit="1" customWidth="1"/>
    <col min="23" max="23" width="9.33203125" style="1" bestFit="1" customWidth="1"/>
    <col min="24" max="24" width="14" style="1" bestFit="1" customWidth="1"/>
    <col min="25" max="25" width="9.33203125" style="1" bestFit="1" customWidth="1"/>
    <col min="26" max="26" width="8.6640625" style="1" bestFit="1" customWidth="1"/>
    <col min="27" max="27" width="14" style="1" bestFit="1" customWidth="1"/>
    <col min="28" max="28" width="8.6640625" style="1" bestFit="1" customWidth="1"/>
    <col min="29" max="29" width="14" style="1" bestFit="1" customWidth="1"/>
    <col min="30" max="30" width="8.33203125" style="1" bestFit="1" customWidth="1"/>
    <col min="31" max="31" width="14" style="1" bestFit="1" customWidth="1"/>
    <col min="32" max="32" width="8.33203125" style="1" bestFit="1" customWidth="1"/>
    <col min="33" max="33" width="14" style="1" bestFit="1" customWidth="1"/>
    <col min="34" max="34" width="8.33203125" style="1" bestFit="1" customWidth="1"/>
    <col min="35" max="35" width="14" style="1" bestFit="1" customWidth="1"/>
    <col min="36" max="36" width="8.109375" style="1" customWidth="1"/>
    <col min="37" max="37" width="14" style="1" bestFit="1" customWidth="1"/>
    <col min="38" max="38" width="8.33203125" style="1" bestFit="1" customWidth="1"/>
    <col min="39" max="39" width="14" style="1" bestFit="1" customWidth="1"/>
    <col min="40" max="40" width="8.109375" style="1" customWidth="1"/>
    <col min="41" max="41" width="14" style="1" bestFit="1" customWidth="1"/>
    <col min="42" max="42" width="7.33203125" style="1" bestFit="1" customWidth="1"/>
    <col min="43" max="43" width="14" style="1" bestFit="1" customWidth="1"/>
    <col min="44" max="44" width="7.33203125" style="1" bestFit="1" customWidth="1"/>
    <col min="45" max="45" width="14" style="1" bestFit="1" customWidth="1"/>
    <col min="46" max="46" width="26" style="1" bestFit="1" customWidth="1"/>
    <col min="47" max="47" width="22.5546875" style="1" bestFit="1" customWidth="1"/>
    <col min="48" max="48" width="24.33203125" style="1" bestFit="1" customWidth="1"/>
    <col min="49" max="49" width="22.44140625" style="1" bestFit="1" customWidth="1"/>
    <col min="50" max="50" width="13.44140625" style="1" bestFit="1" customWidth="1"/>
    <col min="51" max="51" width="15.44140625" style="1" bestFit="1" customWidth="1"/>
    <col min="52" max="52" width="23" style="1" bestFit="1" customWidth="1"/>
    <col min="53" max="53" width="4.33203125" style="1" bestFit="1" customWidth="1"/>
    <col min="54" max="54" width="4" style="1" bestFit="1" customWidth="1"/>
    <col min="55" max="55" width="5.33203125" style="1" bestFit="1" customWidth="1"/>
    <col min="56" max="56" width="10.33203125" style="1" bestFit="1" customWidth="1"/>
    <col min="57" max="57" width="5.44140625" style="1" bestFit="1" customWidth="1"/>
    <col min="58" max="58" width="6.6640625" style="1" bestFit="1" customWidth="1"/>
    <col min="59" max="59" width="8.33203125" style="1" bestFit="1" customWidth="1"/>
    <col min="60" max="60" width="10.109375" style="1" bestFit="1" customWidth="1"/>
    <col min="61" max="61" width="12.44140625" style="1" bestFit="1" customWidth="1"/>
    <col min="62" max="62" width="16.44140625" style="1" bestFit="1" customWidth="1"/>
    <col min="63" max="63" width="17.88671875" style="1" bestFit="1" customWidth="1"/>
    <col min="64" max="64" width="53.5546875" style="1" bestFit="1" customWidth="1"/>
    <col min="65" max="65" width="21" style="1" bestFit="1" customWidth="1"/>
    <col min="66" max="66" width="19.5546875" style="1" bestFit="1" customWidth="1"/>
    <col min="67" max="16384" width="3.6640625" style="1"/>
  </cols>
  <sheetData>
    <row r="1" spans="1:65" ht="50.1" customHeight="1" x14ac:dyDescent="0.3">
      <c r="B1" s="15" t="s">
        <v>35</v>
      </c>
      <c r="C1" s="638">
        <f>'RENS MILI'!$C$1</f>
        <v>0</v>
      </c>
      <c r="D1" s="638"/>
      <c r="F1" s="16" t="s">
        <v>36</v>
      </c>
      <c r="G1" s="75">
        <f ca="1">TODAY()</f>
        <v>43366</v>
      </c>
      <c r="H1" s="111"/>
      <c r="I1" s="178"/>
      <c r="J1" s="19" t="s">
        <v>38</v>
      </c>
      <c r="K1" s="656">
        <f ca="1">TODAY()</f>
        <v>43366</v>
      </c>
      <c r="L1" s="656"/>
      <c r="Z1" s="646" t="s">
        <v>96</v>
      </c>
      <c r="AA1" s="646"/>
      <c r="AB1" s="646"/>
      <c r="AC1" s="646"/>
      <c r="AD1" s="646"/>
      <c r="AE1" s="646"/>
      <c r="AF1" s="646"/>
      <c r="AG1" s="646"/>
      <c r="AH1" s="646"/>
      <c r="AI1" s="646"/>
      <c r="AJ1" s="646"/>
      <c r="AK1" s="646"/>
      <c r="AL1" s="646"/>
      <c r="AM1" s="646"/>
      <c r="AN1" s="646"/>
      <c r="AO1" s="646"/>
      <c r="AP1" s="646"/>
      <c r="AQ1" s="646"/>
      <c r="AR1" s="646"/>
      <c r="AS1" s="661"/>
      <c r="AT1" s="646" t="s">
        <v>116</v>
      </c>
      <c r="AU1" s="646"/>
      <c r="AV1" s="646"/>
      <c r="AW1" s="646"/>
      <c r="AX1" s="662" t="s">
        <v>148</v>
      </c>
      <c r="AY1" s="662" t="s">
        <v>483</v>
      </c>
      <c r="AZ1" s="655" t="s">
        <v>153</v>
      </c>
      <c r="BK1" s="527"/>
    </row>
    <row r="2" spans="1:65" ht="20.100000000000001" customHeight="1" x14ac:dyDescent="0.25">
      <c r="B2" s="657" t="s">
        <v>37</v>
      </c>
      <c r="C2" s="657"/>
      <c r="D2" s="657"/>
      <c r="E2" s="657"/>
      <c r="F2" s="658" t="s">
        <v>19</v>
      </c>
      <c r="G2" s="658"/>
      <c r="H2" s="658"/>
      <c r="I2" s="658"/>
      <c r="J2" s="658"/>
      <c r="K2" s="658"/>
      <c r="L2" s="658"/>
      <c r="M2" s="658"/>
      <c r="N2" s="658"/>
      <c r="O2" s="658"/>
      <c r="P2" s="658"/>
      <c r="Q2" s="658"/>
      <c r="R2" s="24"/>
      <c r="S2" s="24"/>
      <c r="T2" s="24"/>
      <c r="U2" s="24"/>
      <c r="V2" s="24"/>
      <c r="W2" s="24"/>
      <c r="X2" s="24"/>
      <c r="Y2" s="24"/>
      <c r="Z2" s="659" t="s">
        <v>73</v>
      </c>
      <c r="AA2" s="660"/>
      <c r="AB2" s="659" t="s">
        <v>74</v>
      </c>
      <c r="AC2" s="660"/>
      <c r="AD2" s="659" t="s">
        <v>75</v>
      </c>
      <c r="AE2" s="660"/>
      <c r="AF2" s="659" t="s">
        <v>76</v>
      </c>
      <c r="AG2" s="660"/>
      <c r="AH2" s="659" t="s">
        <v>77</v>
      </c>
      <c r="AI2" s="660"/>
      <c r="AJ2" s="659" t="s">
        <v>78</v>
      </c>
      <c r="AK2" s="660"/>
      <c r="AL2" s="659" t="s">
        <v>79</v>
      </c>
      <c r="AM2" s="660"/>
      <c r="AN2" s="659" t="s">
        <v>80</v>
      </c>
      <c r="AO2" s="660"/>
      <c r="AP2" s="659" t="s">
        <v>81</v>
      </c>
      <c r="AQ2" s="660"/>
      <c r="AR2" s="659" t="s">
        <v>82</v>
      </c>
      <c r="AS2" s="663"/>
      <c r="AT2" s="76" t="s">
        <v>115</v>
      </c>
      <c r="AU2" s="76" t="s">
        <v>113</v>
      </c>
      <c r="AV2" s="76" t="s">
        <v>114</v>
      </c>
      <c r="AW2" s="76" t="s">
        <v>128</v>
      </c>
      <c r="AX2" s="662"/>
      <c r="AY2" s="662"/>
      <c r="AZ2" s="655"/>
      <c r="BJ2" s="207"/>
      <c r="BK2" s="115" t="s">
        <v>484</v>
      </c>
    </row>
    <row r="3" spans="1:65" ht="26.4" x14ac:dyDescent="0.25">
      <c r="A3" s="21" t="s">
        <v>31</v>
      </c>
      <c r="B3" s="17" t="s">
        <v>24</v>
      </c>
      <c r="C3" s="17" t="s">
        <v>39</v>
      </c>
      <c r="D3" s="17" t="s">
        <v>41</v>
      </c>
      <c r="E3" s="26" t="s">
        <v>40</v>
      </c>
      <c r="F3" s="27" t="s">
        <v>20</v>
      </c>
      <c r="G3" s="61" t="s">
        <v>21</v>
      </c>
      <c r="H3" s="61" t="s">
        <v>95</v>
      </c>
      <c r="I3" s="62" t="s">
        <v>106</v>
      </c>
      <c r="J3" s="28" t="s">
        <v>22</v>
      </c>
      <c r="K3" s="28" t="s">
        <v>23</v>
      </c>
      <c r="L3" s="28" t="s">
        <v>22</v>
      </c>
      <c r="M3" s="28" t="s">
        <v>23</v>
      </c>
      <c r="N3" s="28" t="s">
        <v>22</v>
      </c>
      <c r="O3" s="28" t="s">
        <v>23</v>
      </c>
      <c r="P3" s="28" t="s">
        <v>22</v>
      </c>
      <c r="Q3" s="28" t="s">
        <v>23</v>
      </c>
      <c r="R3" s="28" t="s">
        <v>22</v>
      </c>
      <c r="S3" s="28" t="s">
        <v>23</v>
      </c>
      <c r="T3" s="28" t="s">
        <v>22</v>
      </c>
      <c r="U3" s="28" t="s">
        <v>23</v>
      </c>
      <c r="V3" s="28" t="s">
        <v>22</v>
      </c>
      <c r="W3" s="28" t="s">
        <v>23</v>
      </c>
      <c r="X3" s="28" t="s">
        <v>22</v>
      </c>
      <c r="Y3" s="28" t="s">
        <v>23</v>
      </c>
      <c r="Z3" s="28" t="s">
        <v>25</v>
      </c>
      <c r="AA3" s="28" t="s">
        <v>26</v>
      </c>
      <c r="AB3" s="28" t="s">
        <v>25</v>
      </c>
      <c r="AC3" s="28" t="s">
        <v>26</v>
      </c>
      <c r="AD3" s="28" t="s">
        <v>25</v>
      </c>
      <c r="AE3" s="28" t="s">
        <v>26</v>
      </c>
      <c r="AF3" s="28" t="s">
        <v>25</v>
      </c>
      <c r="AG3" s="28" t="s">
        <v>26</v>
      </c>
      <c r="AH3" s="28" t="s">
        <v>25</v>
      </c>
      <c r="AI3" s="28" t="s">
        <v>26</v>
      </c>
      <c r="AJ3" s="28" t="s">
        <v>25</v>
      </c>
      <c r="AK3" s="28" t="s">
        <v>26</v>
      </c>
      <c r="AL3" s="28" t="s">
        <v>25</v>
      </c>
      <c r="AM3" s="28" t="s">
        <v>26</v>
      </c>
      <c r="AN3" s="28" t="s">
        <v>25</v>
      </c>
      <c r="AO3" s="28" t="s">
        <v>26</v>
      </c>
      <c r="AP3" s="28" t="s">
        <v>25</v>
      </c>
      <c r="AQ3" s="28" t="s">
        <v>26</v>
      </c>
      <c r="AR3" s="28" t="s">
        <v>25</v>
      </c>
      <c r="AS3" s="28" t="s">
        <v>26</v>
      </c>
      <c r="AT3" s="56"/>
      <c r="AU3" s="55"/>
      <c r="AV3" s="55"/>
      <c r="AW3" s="55"/>
      <c r="AX3" s="662"/>
      <c r="AY3" s="662"/>
      <c r="AZ3" s="655"/>
      <c r="BA3" s="208" t="s">
        <v>107</v>
      </c>
      <c r="BB3" s="113" t="s">
        <v>149</v>
      </c>
      <c r="BC3" s="113" t="s">
        <v>108</v>
      </c>
      <c r="BD3" s="113" t="s">
        <v>150</v>
      </c>
      <c r="BE3" s="113" t="s">
        <v>151</v>
      </c>
      <c r="BF3" s="113" t="s">
        <v>152</v>
      </c>
      <c r="BG3" s="113" t="s">
        <v>454</v>
      </c>
      <c r="BH3" s="113" t="s">
        <v>455</v>
      </c>
      <c r="BI3" s="114" t="s">
        <v>154</v>
      </c>
      <c r="BJ3" s="114" t="s">
        <v>155</v>
      </c>
      <c r="BK3" s="528">
        <f ca="1">DATE(YEAR(G1)+1,MONTH(G1),DAY(G1))</f>
        <v>43731</v>
      </c>
      <c r="BL3" s="115" t="s">
        <v>156</v>
      </c>
      <c r="BM3" s="116" t="s">
        <v>158</v>
      </c>
    </row>
    <row r="4" spans="1:65" ht="20.100000000000001" customHeight="1" x14ac:dyDescent="0.25">
      <c r="A4" s="21">
        <v>1</v>
      </c>
      <c r="B4" s="18">
        <f>'RENS MILI'!B4</f>
        <v>0</v>
      </c>
      <c r="C4" s="18">
        <f>'RENS MILI'!C4</f>
        <v>0</v>
      </c>
      <c r="D4" s="18">
        <f>'RENS MILI'!D4</f>
        <v>0</v>
      </c>
      <c r="E4" s="29">
        <f>'RENS MILI'!E4</f>
        <v>0</v>
      </c>
      <c r="F4" s="464"/>
      <c r="G4" s="464"/>
      <c r="H4" s="392"/>
      <c r="I4" s="390"/>
      <c r="J4" s="389"/>
      <c r="K4" s="77">
        <f>F4</f>
        <v>0</v>
      </c>
      <c r="L4" s="391"/>
      <c r="M4" s="392"/>
      <c r="N4" s="391"/>
      <c r="O4" s="392"/>
      <c r="P4" s="391"/>
      <c r="Q4" s="392"/>
      <c r="R4" s="391"/>
      <c r="S4" s="392"/>
      <c r="T4" s="391"/>
      <c r="U4" s="391"/>
      <c r="V4" s="391"/>
      <c r="W4" s="391"/>
      <c r="X4" s="391"/>
      <c r="Y4" s="391"/>
      <c r="Z4" s="391"/>
      <c r="AA4" s="391"/>
      <c r="AB4" s="391"/>
      <c r="AC4" s="391"/>
      <c r="AD4" s="391"/>
      <c r="AE4" s="391"/>
      <c r="AF4" s="391"/>
      <c r="AG4" s="391"/>
      <c r="AH4" s="391"/>
      <c r="AI4" s="391"/>
      <c r="AJ4" s="391"/>
      <c r="AK4" s="391"/>
      <c r="AL4" s="391"/>
      <c r="AM4" s="391"/>
      <c r="AN4" s="391"/>
      <c r="AO4" s="391"/>
      <c r="AP4" s="391"/>
      <c r="AQ4" s="391"/>
      <c r="AR4" s="391"/>
      <c r="AS4" s="391"/>
      <c r="AT4" s="54">
        <f>'RENS MILI'!F4</f>
        <v>0</v>
      </c>
      <c r="AU4" s="39" t="str">
        <f ca="1">TRUNC(DAYS360(AT4,RIGHT($K$1,10))/360)&amp;" "&amp;"ans"&amp;" "&amp;INT(MOD(DAYS360(AT4,RIGHT($K$1,10)),360)/30)&amp;" "&amp;"mois"&amp;" "&amp;MOD(DAYS360(AT4,RIGHT($K$1,10)),30)&amp;" "&amp;"jours"</f>
        <v>118 ans 8 mois 23 jours</v>
      </c>
      <c r="AV4" s="39" t="str">
        <f ca="1">TRUNC(DAYS360(F4,RIGHT($K$1,10))/360)&amp;" "&amp;"ans"&amp;" "&amp;INT(MOD(DAYS360(F4,RIGHT($K$1,10)),360)/30)&amp;" "&amp;"mois"&amp;" "&amp;MOD(DAYS360(F4,RIGHT($K$1,10)),30)&amp;" "&amp;"jours"</f>
        <v>118 ans 8 mois 23 jours</v>
      </c>
      <c r="AW4" s="399" t="str">
        <f ca="1">TRUNC(DAYS360(AN4,RIGHT($K$1,10))/360)&amp;" "&amp;"ans"&amp;" "&amp;INT(MOD(DAYS360(AN4,RIGHT($K$1,10)),360)/30)&amp;" "&amp;"mois"&amp;" "&amp;MOD(DAYS360(AN4,RIGHT($K$1,10)),30)&amp;" "&amp;"jours"</f>
        <v>118 ans 8 mois 23 jours</v>
      </c>
      <c r="AX4" s="210" t="str">
        <f ca="1">IF(YEAR(F4)+7&gt;=YEAR(TODAY()),IF(AND(DAY(F4)=1,MONTH(F4)=1),YEAR(F4)+3 &amp; " à " &amp; YEAR(F4)+7,YEAR(F4)+3 &amp; " à " &amp; YEAR(F4)+7),"NON")</f>
        <v>NON</v>
      </c>
      <c r="AY4" s="209">
        <f>DATE(YEAR(F4)+11,MONTH(F4)+11,DAY(F4)+30)</f>
        <v>4382</v>
      </c>
      <c r="AZ4" s="112">
        <f>DATE(YEAR(F4)+4,MONTH(F4)+11,DAY(F4)+30)</f>
        <v>1826</v>
      </c>
      <c r="BA4" s="393"/>
      <c r="BB4" s="394"/>
      <c r="BC4" s="394"/>
      <c r="BD4" s="394"/>
      <c r="BE4" s="394"/>
      <c r="BF4" s="394"/>
      <c r="BG4" s="394"/>
      <c r="BH4" s="394"/>
      <c r="BI4" s="394"/>
      <c r="BJ4" s="394"/>
      <c r="BK4" s="394"/>
      <c r="BL4" s="394"/>
      <c r="BM4" s="394"/>
    </row>
    <row r="5" spans="1:65" ht="20.100000000000001" customHeight="1" x14ac:dyDescent="0.25">
      <c r="A5" s="21">
        <v>2</v>
      </c>
      <c r="B5" s="18">
        <f>'RENS MILI'!B5</f>
        <v>0</v>
      </c>
      <c r="C5" s="18">
        <f>'RENS MILI'!C5</f>
        <v>0</v>
      </c>
      <c r="D5" s="18">
        <f>'RENS MILI'!D5</f>
        <v>0</v>
      </c>
      <c r="E5" s="29">
        <f>'RENS MILI'!E5</f>
        <v>0</v>
      </c>
      <c r="F5" s="204"/>
      <c r="G5" s="465"/>
      <c r="H5" s="37"/>
      <c r="I5" s="37"/>
      <c r="J5" s="14"/>
      <c r="K5" s="77">
        <f t="shared" ref="K5:K20" si="0">F5</f>
        <v>0</v>
      </c>
      <c r="L5" s="14"/>
      <c r="M5" s="37"/>
      <c r="N5" s="14"/>
      <c r="O5" s="37"/>
      <c r="P5" s="14"/>
      <c r="Q5" s="37"/>
      <c r="R5" s="14"/>
      <c r="S5" s="37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54">
        <f>'RENS MILI'!F5</f>
        <v>0</v>
      </c>
      <c r="AU5" s="39" t="str">
        <f t="shared" ref="AU5:AU20" ca="1" si="1">TRUNC(DAYS360(AT5,RIGHT($K$1,10))/360)&amp;" "&amp;"ans"&amp;" "&amp;INT(MOD(DAYS360(AT5,RIGHT($K$1,10)),360)/30)&amp;" "&amp;"mois"&amp;" "&amp;MOD(DAYS360(AT5,RIGHT($K$1,10)),30)&amp;" "&amp;"jours"</f>
        <v>118 ans 8 mois 23 jours</v>
      </c>
      <c r="AV5" s="39" t="str">
        <f ca="1">TRUNC(DAYS360(F5,RIGHT($K$1,10))/360)&amp;" "&amp;"ans"&amp;" "&amp;INT(MOD(DAYS360(F5,RIGHT($K$1,10)),360)/30)&amp;" "&amp;"mois"&amp;" "&amp;MOD(DAYS360(F5,RIGHT($K$1,10)),30)&amp;" "&amp;"jours"</f>
        <v>118 ans 8 mois 23 jours</v>
      </c>
      <c r="AW5" s="399" t="str">
        <f ca="1">TRUNC(DAYS360(AH5,RIGHT($K$1,10))/360)&amp;" "&amp;"ans"&amp;" "&amp;INT(MOD(DAYS360(AH5,RIGHT($K$1,10)),360)/30)&amp;" "&amp;"mois"&amp;" "&amp;MOD(DAYS360(AH5,RIGHT($K$1,10)),30)&amp;" "&amp;"jours"</f>
        <v>118 ans 8 mois 23 jours</v>
      </c>
      <c r="AX5" s="210" t="str">
        <f t="shared" ref="AX5:AX10" ca="1" si="2">IF(YEAR(F5)+7&gt;=YEAR(TODAY()),IF(AND(DAY(F5)=1,MONTH(F5)=1),YEAR(F5)+3 &amp; " à " &amp; YEAR(F5)+7,YEAR(F5)+3 &amp; " à " &amp; YEAR(F5)+7),"NON")</f>
        <v>NON</v>
      </c>
      <c r="AY5" s="209">
        <f t="shared" ref="AY5:AY20" si="3">DATE(YEAR(F5)+11,MONTH(F5)+11,DAY(F5)+30)</f>
        <v>4382</v>
      </c>
      <c r="AZ5" s="112">
        <f>DATE(YEAR(F5)+4,MONTH(F5)+11,DAY(F5)+30)</f>
        <v>1826</v>
      </c>
      <c r="BA5" s="260"/>
      <c r="BB5" s="260"/>
      <c r="BC5" s="260"/>
      <c r="BD5" s="260"/>
      <c r="BE5" s="260"/>
      <c r="BF5" s="260"/>
      <c r="BG5" s="260"/>
      <c r="BH5" s="260"/>
      <c r="BI5" s="260"/>
      <c r="BJ5" s="260"/>
      <c r="BK5" s="260"/>
      <c r="BL5" s="394"/>
      <c r="BM5" s="260"/>
    </row>
    <row r="6" spans="1:65" ht="20.100000000000001" customHeight="1" x14ac:dyDescent="0.25">
      <c r="A6" s="21">
        <v>3</v>
      </c>
      <c r="B6" s="18">
        <f>'RENS MILI'!B6</f>
        <v>0</v>
      </c>
      <c r="C6" s="18">
        <f>'RENS MILI'!C6</f>
        <v>0</v>
      </c>
      <c r="D6" s="18">
        <f>'RENS MILI'!D6</f>
        <v>0</v>
      </c>
      <c r="E6" s="29">
        <f>'RENS MILI'!E6</f>
        <v>0</v>
      </c>
      <c r="F6" s="204"/>
      <c r="G6" s="465"/>
      <c r="H6" s="37"/>
      <c r="I6" s="37"/>
      <c r="J6" s="14"/>
      <c r="K6" s="77">
        <f t="shared" si="0"/>
        <v>0</v>
      </c>
      <c r="L6" s="14"/>
      <c r="M6" s="37"/>
      <c r="N6" s="14"/>
      <c r="O6" s="37"/>
      <c r="P6" s="14"/>
      <c r="Q6" s="37"/>
      <c r="R6" s="14"/>
      <c r="S6" s="37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54">
        <f>'RENS MILI'!F6</f>
        <v>0</v>
      </c>
      <c r="AU6" s="39" t="str">
        <f t="shared" ca="1" si="1"/>
        <v>118 ans 8 mois 23 jours</v>
      </c>
      <c r="AV6" s="39" t="str">
        <f t="shared" ref="AV6:AV20" ca="1" si="4">TRUNC(DAYS360(F6,RIGHT($K$1,10))/360)&amp;" "&amp;"ans"&amp;" "&amp;INT(MOD(DAYS360(F6,RIGHT($K$1,10)),360)/30)&amp;" "&amp;"mois"&amp;" "&amp;MOD(DAYS360(F6,RIGHT($K$1,10)),30)&amp;" "&amp;"jours"</f>
        <v>118 ans 8 mois 23 jours</v>
      </c>
      <c r="AW6" s="399" t="str">
        <f ca="1">TRUNC(DAYS360(AH6,RIGHT($K$1,10))/360)&amp;" "&amp;"ans"&amp;" "&amp;INT(MOD(DAYS360(AH6,RIGHT($K$1,10)),360)/30)&amp;" "&amp;"mois"&amp;" "&amp;MOD(DAYS360(AH6,RIGHT($K$1,10)),30)&amp;" "&amp;"jours"</f>
        <v>118 ans 8 mois 23 jours</v>
      </c>
      <c r="AX6" s="210" t="str">
        <f t="shared" ca="1" si="2"/>
        <v>NON</v>
      </c>
      <c r="AY6" s="209">
        <f t="shared" si="3"/>
        <v>4382</v>
      </c>
      <c r="AZ6" s="112">
        <f t="shared" ref="AZ6:AZ20" si="5">DATE(YEAR(F6)+4,MONTH(F6)+11,DAY(F6)+30)</f>
        <v>1826</v>
      </c>
      <c r="BA6" s="260"/>
      <c r="BB6" s="260"/>
      <c r="BC6" s="260"/>
      <c r="BD6" s="260"/>
      <c r="BE6" s="260"/>
      <c r="BF6" s="260"/>
      <c r="BG6" s="260"/>
      <c r="BH6" s="260"/>
      <c r="BI6" s="260"/>
      <c r="BJ6" s="260"/>
      <c r="BK6" s="260"/>
      <c r="BL6" s="260"/>
      <c r="BM6" s="260"/>
    </row>
    <row r="7" spans="1:65" ht="20.100000000000001" customHeight="1" x14ac:dyDescent="0.25">
      <c r="A7" s="21">
        <v>4</v>
      </c>
      <c r="B7" s="18">
        <f>'RENS MILI'!B7</f>
        <v>0</v>
      </c>
      <c r="C7" s="18">
        <f>'RENS MILI'!C7</f>
        <v>0</v>
      </c>
      <c r="D7" s="18">
        <f>'RENS MILI'!D7</f>
        <v>0</v>
      </c>
      <c r="E7" s="29">
        <f>'RENS MILI'!E7</f>
        <v>0</v>
      </c>
      <c r="F7" s="204"/>
      <c r="G7" s="465"/>
      <c r="H7" s="204"/>
      <c r="I7" s="37"/>
      <c r="J7" s="14"/>
      <c r="K7" s="77">
        <f t="shared" si="0"/>
        <v>0</v>
      </c>
      <c r="L7" s="14"/>
      <c r="M7" s="37"/>
      <c r="N7" s="14"/>
      <c r="O7" s="37"/>
      <c r="P7" s="14"/>
      <c r="Q7" s="37"/>
      <c r="R7" s="14"/>
      <c r="S7" s="37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54">
        <f>'RENS MILI'!F7</f>
        <v>0</v>
      </c>
      <c r="AU7" s="39" t="str">
        <f t="shared" ca="1" si="1"/>
        <v>118 ans 8 mois 23 jours</v>
      </c>
      <c r="AV7" s="39" t="str">
        <f t="shared" ca="1" si="4"/>
        <v>118 ans 8 mois 23 jours</v>
      </c>
      <c r="AW7" s="399" t="str">
        <f ca="1">TRUNC(DAYS360(AJ7,RIGHT($K$1,10))/360)&amp;" "&amp;"ans"&amp;" "&amp;INT(MOD(DAYS360(AJ7,RIGHT($K$1,10)),360)/30)&amp;" "&amp;"mois"&amp;" "&amp;MOD(DAYS360(AJ7,RIGHT($K$1,10)),30)&amp;" "&amp;"jours"</f>
        <v>118 ans 8 mois 23 jours</v>
      </c>
      <c r="AX7" s="210" t="str">
        <f t="shared" ca="1" si="2"/>
        <v>NON</v>
      </c>
      <c r="AY7" s="209">
        <f t="shared" si="3"/>
        <v>4382</v>
      </c>
      <c r="AZ7" s="112">
        <f t="shared" si="5"/>
        <v>1826</v>
      </c>
      <c r="BA7" s="260"/>
      <c r="BB7" s="260"/>
      <c r="BC7" s="260"/>
      <c r="BD7" s="260"/>
      <c r="BE7" s="260"/>
      <c r="BF7" s="260"/>
      <c r="BG7" s="260"/>
      <c r="BH7" s="260"/>
      <c r="BI7" s="260"/>
      <c r="BJ7" s="260"/>
      <c r="BK7" s="260"/>
      <c r="BL7" s="260"/>
      <c r="BM7" s="260"/>
    </row>
    <row r="8" spans="1:65" ht="20.100000000000001" customHeight="1" x14ac:dyDescent="0.25">
      <c r="A8" s="21">
        <v>5</v>
      </c>
      <c r="B8" s="18">
        <f>'RENS MILI'!B8</f>
        <v>0</v>
      </c>
      <c r="C8" s="18">
        <f>'RENS MILI'!C8</f>
        <v>0</v>
      </c>
      <c r="D8" s="18">
        <f>'RENS MILI'!D8</f>
        <v>0</v>
      </c>
      <c r="E8" s="29">
        <f>'RENS MILI'!E8</f>
        <v>0</v>
      </c>
      <c r="F8" s="204"/>
      <c r="G8" s="465"/>
      <c r="H8" s="37"/>
      <c r="I8" s="37"/>
      <c r="J8" s="14"/>
      <c r="K8" s="77">
        <f t="shared" si="0"/>
        <v>0</v>
      </c>
      <c r="L8" s="14"/>
      <c r="M8" s="37"/>
      <c r="N8" s="14"/>
      <c r="O8" s="37"/>
      <c r="P8" s="14"/>
      <c r="Q8" s="37"/>
      <c r="R8" s="14"/>
      <c r="S8" s="37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54">
        <f>'RENS MILI'!F8</f>
        <v>0</v>
      </c>
      <c r="AU8" s="39" t="str">
        <f t="shared" ca="1" si="1"/>
        <v>118 ans 8 mois 23 jours</v>
      </c>
      <c r="AV8" s="39" t="str">
        <f t="shared" ca="1" si="4"/>
        <v>118 ans 8 mois 23 jours</v>
      </c>
      <c r="AW8" s="399" t="str">
        <f ca="1">TRUNC(DAYS360(AJ8,RIGHT($K$1,10))/360)&amp;" "&amp;"ans"&amp;" "&amp;INT(MOD(DAYS360(AJ8,RIGHT($K$1,10)),360)/30)&amp;" "&amp;"mois"&amp;" "&amp;MOD(DAYS360(AJ8,RIGHT($K$1,10)),30)&amp;" "&amp;"jours"</f>
        <v>118 ans 8 mois 23 jours</v>
      </c>
      <c r="AX8" s="210" t="str">
        <f t="shared" ca="1" si="2"/>
        <v>NON</v>
      </c>
      <c r="AY8" s="209">
        <f t="shared" si="3"/>
        <v>4382</v>
      </c>
      <c r="AZ8" s="112">
        <f t="shared" si="5"/>
        <v>1826</v>
      </c>
      <c r="BA8" s="260"/>
      <c r="BB8" s="260"/>
      <c r="BC8" s="260"/>
      <c r="BD8" s="260"/>
      <c r="BE8" s="260"/>
      <c r="BF8" s="260"/>
      <c r="BG8" s="260"/>
      <c r="BH8" s="260"/>
      <c r="BI8" s="260"/>
      <c r="BJ8" s="260"/>
      <c r="BK8" s="260"/>
      <c r="BL8" s="260"/>
      <c r="BM8" s="260"/>
    </row>
    <row r="9" spans="1:65" ht="20.100000000000001" customHeight="1" x14ac:dyDescent="0.25">
      <c r="A9" s="21">
        <v>6</v>
      </c>
      <c r="B9" s="18">
        <f>'RENS MILI'!B9</f>
        <v>0</v>
      </c>
      <c r="C9" s="18">
        <f>'RENS MILI'!C9</f>
        <v>0</v>
      </c>
      <c r="D9" s="18">
        <f>'RENS MILI'!D9</f>
        <v>0</v>
      </c>
      <c r="E9" s="29">
        <f>'RENS MILI'!E9</f>
        <v>0</v>
      </c>
      <c r="F9" s="204"/>
      <c r="G9" s="465"/>
      <c r="H9" s="37"/>
      <c r="I9" s="37"/>
      <c r="J9" s="14"/>
      <c r="K9" s="77">
        <f t="shared" si="0"/>
        <v>0</v>
      </c>
      <c r="L9" s="14"/>
      <c r="M9" s="37"/>
      <c r="N9" s="14"/>
      <c r="O9" s="37"/>
      <c r="P9" s="14"/>
      <c r="Q9" s="37"/>
      <c r="R9" s="14"/>
      <c r="S9" s="37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54">
        <f>'RENS MILI'!F9</f>
        <v>0</v>
      </c>
      <c r="AU9" s="39" t="str">
        <f t="shared" ca="1" si="1"/>
        <v>118 ans 8 mois 23 jours</v>
      </c>
      <c r="AV9" s="39" t="str">
        <f t="shared" ca="1" si="4"/>
        <v>118 ans 8 mois 23 jours</v>
      </c>
      <c r="AW9" s="399" t="str">
        <f ca="1">TRUNC(DAYS360(AJ9,RIGHT($K$1,10))/360)&amp;" "&amp;"ans"&amp;" "&amp;INT(MOD(DAYS360(AJ9,RIGHT($K$1,10)),360)/30)&amp;" "&amp;"mois"&amp;" "&amp;MOD(DAYS360(AJ9,RIGHT($K$1,10)),30)&amp;" "&amp;"jours"</f>
        <v>118 ans 8 mois 23 jours</v>
      </c>
      <c r="AX9" s="210" t="str">
        <f t="shared" ca="1" si="2"/>
        <v>NON</v>
      </c>
      <c r="AY9" s="209">
        <f t="shared" si="3"/>
        <v>4382</v>
      </c>
      <c r="AZ9" s="112">
        <f t="shared" si="5"/>
        <v>1826</v>
      </c>
      <c r="BA9" s="260"/>
      <c r="BB9" s="260"/>
      <c r="BC9" s="260"/>
      <c r="BD9" s="260"/>
      <c r="BE9" s="260"/>
      <c r="BF9" s="260"/>
      <c r="BG9" s="260"/>
      <c r="BH9" s="260"/>
      <c r="BI9" s="260"/>
      <c r="BJ9" s="260"/>
      <c r="BK9" s="260"/>
      <c r="BL9" s="260"/>
      <c r="BM9" s="260"/>
    </row>
    <row r="10" spans="1:65" ht="20.100000000000001" customHeight="1" x14ac:dyDescent="0.25">
      <c r="A10" s="21">
        <v>7</v>
      </c>
      <c r="B10" s="18">
        <f>'RENS MILI'!B10</f>
        <v>0</v>
      </c>
      <c r="C10" s="18">
        <f>'RENS MILI'!C10</f>
        <v>0</v>
      </c>
      <c r="D10" s="18">
        <f>'RENS MILI'!D10</f>
        <v>0</v>
      </c>
      <c r="E10" s="29">
        <f>'RENS MILI'!E10</f>
        <v>0</v>
      </c>
      <c r="F10" s="204"/>
      <c r="G10" s="465"/>
      <c r="H10" s="37"/>
      <c r="I10" s="37"/>
      <c r="J10" s="14"/>
      <c r="K10" s="77">
        <f t="shared" si="0"/>
        <v>0</v>
      </c>
      <c r="L10" s="14"/>
      <c r="M10" s="37"/>
      <c r="N10" s="14"/>
      <c r="O10" s="37"/>
      <c r="P10" s="14"/>
      <c r="Q10" s="37"/>
      <c r="R10" s="14"/>
      <c r="S10" s="37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54">
        <f>'RENS MILI'!F10</f>
        <v>0</v>
      </c>
      <c r="AU10" s="39" t="str">
        <f t="shared" ca="1" si="1"/>
        <v>118 ans 8 mois 23 jours</v>
      </c>
      <c r="AV10" s="39" t="str">
        <f t="shared" ca="1" si="4"/>
        <v>118 ans 8 mois 23 jours</v>
      </c>
      <c r="AW10" s="399" t="str">
        <f ca="1">TRUNC(DAYS360(AJ10,RIGHT($K$1,10))/360)&amp;" "&amp;"ans"&amp;" "&amp;INT(MOD(DAYS360(AJ10,RIGHT($K$1,10)),360)/30)&amp;" "&amp;"mois"&amp;" "&amp;MOD(DAYS360(AJ10,RIGHT($K$1,10)),30)&amp;" "&amp;"jours"</f>
        <v>118 ans 8 mois 23 jours</v>
      </c>
      <c r="AX10" s="210" t="str">
        <f t="shared" ca="1" si="2"/>
        <v>NON</v>
      </c>
      <c r="AY10" s="209">
        <f t="shared" si="3"/>
        <v>4382</v>
      </c>
      <c r="AZ10" s="112">
        <f t="shared" si="5"/>
        <v>1826</v>
      </c>
      <c r="BA10" s="260"/>
      <c r="BB10" s="260"/>
      <c r="BC10" s="260"/>
      <c r="BD10" s="260"/>
      <c r="BE10" s="260"/>
      <c r="BF10" s="260"/>
      <c r="BG10" s="260"/>
      <c r="BH10" s="260"/>
      <c r="BI10" s="260"/>
      <c r="BJ10" s="260"/>
      <c r="BK10" s="260"/>
      <c r="BL10" s="260"/>
      <c r="BM10" s="260"/>
    </row>
    <row r="11" spans="1:65" ht="20.100000000000001" customHeight="1" x14ac:dyDescent="0.25">
      <c r="A11" s="21">
        <v>8</v>
      </c>
      <c r="B11" s="18">
        <f>'RENS MILI'!B11</f>
        <v>0</v>
      </c>
      <c r="C11" s="18">
        <f>'RENS MILI'!C11</f>
        <v>0</v>
      </c>
      <c r="D11" s="18">
        <f>'RENS MILI'!D11</f>
        <v>0</v>
      </c>
      <c r="E11" s="29">
        <f>'RENS MILI'!E11</f>
        <v>0</v>
      </c>
      <c r="F11" s="204"/>
      <c r="G11" s="465"/>
      <c r="H11" s="37"/>
      <c r="I11" s="37"/>
      <c r="J11" s="14"/>
      <c r="K11" s="77">
        <f t="shared" si="0"/>
        <v>0</v>
      </c>
      <c r="L11" s="14"/>
      <c r="M11" s="37"/>
      <c r="N11" s="14"/>
      <c r="O11" s="37"/>
      <c r="P11" s="14"/>
      <c r="Q11" s="37"/>
      <c r="R11" s="14"/>
      <c r="S11" s="37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54">
        <f>'RENS MILI'!F11</f>
        <v>0</v>
      </c>
      <c r="AU11" s="39" t="str">
        <f t="shared" ca="1" si="1"/>
        <v>118 ans 8 mois 23 jours</v>
      </c>
      <c r="AV11" s="39" t="str">
        <f t="shared" ca="1" si="4"/>
        <v>118 ans 8 mois 23 jours</v>
      </c>
      <c r="AW11" s="399" t="str">
        <f ca="1">TRUNC(DAYS360(AJ11,RIGHT($K$1,10))/360)&amp;" "&amp;"ans"&amp;" "&amp;INT(MOD(DAYS360(AJ11,RIGHT($K$1,10)),360)/30)&amp;" "&amp;"mois"&amp;" "&amp;MOD(DAYS360(AJ11,RIGHT($K$1,10)),30)&amp;" "&amp;"jours"</f>
        <v>118 ans 8 mois 23 jours</v>
      </c>
      <c r="AX11" s="210" t="str">
        <f t="shared" ref="AX11:AX20" ca="1" si="6">IF(YEAR(F11)+7&gt;=YEAR(TODAY()),IF(AND(DAY(F11)=1,MONTH(F11)=1),YEAR(F11)+3 &amp; " à " &amp; YEAR(F11)+7,YEAR(F11)+3 &amp; " à " &amp; YEAR(F11)+7),"NON")</f>
        <v>NON</v>
      </c>
      <c r="AY11" s="209">
        <f t="shared" si="3"/>
        <v>4382</v>
      </c>
      <c r="AZ11" s="112">
        <f t="shared" si="5"/>
        <v>1826</v>
      </c>
      <c r="BA11" s="261"/>
      <c r="BB11" s="261"/>
      <c r="BC11" s="261"/>
      <c r="BD11" s="261"/>
      <c r="BE11" s="260"/>
      <c r="BF11" s="260"/>
      <c r="BG11" s="260"/>
      <c r="BH11" s="260"/>
      <c r="BI11" s="262"/>
      <c r="BJ11" s="260"/>
      <c r="BK11" s="260"/>
      <c r="BL11" s="260"/>
      <c r="BM11" s="260"/>
    </row>
    <row r="12" spans="1:65" ht="20.100000000000001" customHeight="1" x14ac:dyDescent="0.25">
      <c r="A12" s="21">
        <v>9</v>
      </c>
      <c r="B12" s="18">
        <f>'RENS MILI'!B12</f>
        <v>0</v>
      </c>
      <c r="C12" s="18">
        <f>'RENS MILI'!C12</f>
        <v>0</v>
      </c>
      <c r="D12" s="18">
        <f>'RENS MILI'!D12</f>
        <v>0</v>
      </c>
      <c r="E12" s="29">
        <f>'RENS MILI'!E12</f>
        <v>0</v>
      </c>
      <c r="F12" s="204"/>
      <c r="G12" s="465"/>
      <c r="H12" s="37"/>
      <c r="I12" s="37"/>
      <c r="J12" s="14"/>
      <c r="K12" s="77">
        <f t="shared" si="0"/>
        <v>0</v>
      </c>
      <c r="L12" s="14"/>
      <c r="M12" s="37"/>
      <c r="N12" s="14"/>
      <c r="O12" s="37"/>
      <c r="P12" s="14"/>
      <c r="Q12" s="37"/>
      <c r="R12" s="14"/>
      <c r="S12" s="37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54">
        <f>'RENS MILI'!F12</f>
        <v>0</v>
      </c>
      <c r="AU12" s="39" t="str">
        <f t="shared" ca="1" si="1"/>
        <v>118 ans 8 mois 23 jours</v>
      </c>
      <c r="AV12" s="39" t="str">
        <f t="shared" ca="1" si="4"/>
        <v>118 ans 8 mois 23 jours</v>
      </c>
      <c r="AW12" s="399" t="str">
        <f ca="1">TRUNC(DAYS360(AH12,RIGHT($K$1,10))/360)&amp;" "&amp;"ans"&amp;" "&amp;INT(MOD(DAYS360(AH12,RIGHT($K$1,10)),360)/30)&amp;" "&amp;"mois"&amp;" "&amp;MOD(DAYS360(AH12,RIGHT($K$1,10)),30)&amp;" "&amp;"jours"</f>
        <v>118 ans 8 mois 23 jours</v>
      </c>
      <c r="AX12" s="210" t="str">
        <f t="shared" ca="1" si="6"/>
        <v>NON</v>
      </c>
      <c r="AY12" s="209">
        <f t="shared" si="3"/>
        <v>4382</v>
      </c>
      <c r="AZ12" s="112">
        <f t="shared" si="5"/>
        <v>1826</v>
      </c>
      <c r="BA12" s="260"/>
      <c r="BB12" s="260"/>
      <c r="BC12" s="260"/>
      <c r="BD12" s="263"/>
      <c r="BE12" s="260"/>
      <c r="BF12" s="260"/>
      <c r="BG12" s="260"/>
      <c r="BH12" s="260"/>
      <c r="BI12" s="264"/>
      <c r="BJ12" s="260"/>
      <c r="BK12" s="260"/>
      <c r="BL12" s="260"/>
      <c r="BM12" s="260"/>
    </row>
    <row r="13" spans="1:65" ht="20.100000000000001" customHeight="1" x14ac:dyDescent="0.25">
      <c r="A13" s="21">
        <v>10</v>
      </c>
      <c r="B13" s="18">
        <f>'RENS MILI'!B13</f>
        <v>0</v>
      </c>
      <c r="C13" s="18">
        <f>'RENS MILI'!C13</f>
        <v>0</v>
      </c>
      <c r="D13" s="18">
        <f>'RENS MILI'!D13</f>
        <v>0</v>
      </c>
      <c r="E13" s="29">
        <f>'RENS MILI'!E13</f>
        <v>0</v>
      </c>
      <c r="F13" s="47"/>
      <c r="G13" s="2"/>
      <c r="H13" s="37"/>
      <c r="I13" s="37"/>
      <c r="J13" s="14"/>
      <c r="K13" s="77">
        <f t="shared" si="0"/>
        <v>0</v>
      </c>
      <c r="L13" s="14"/>
      <c r="M13" s="37"/>
      <c r="N13" s="14"/>
      <c r="O13" s="37"/>
      <c r="P13" s="14"/>
      <c r="Q13" s="37"/>
      <c r="R13" s="14"/>
      <c r="S13" s="37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54">
        <f>'RENS MILI'!F13</f>
        <v>0</v>
      </c>
      <c r="AU13" s="39" t="str">
        <f t="shared" ca="1" si="1"/>
        <v>118 ans 8 mois 23 jours</v>
      </c>
      <c r="AV13" s="39" t="str">
        <f t="shared" ca="1" si="4"/>
        <v>118 ans 8 mois 23 jours</v>
      </c>
      <c r="AW13" s="399" t="str">
        <f ca="1">TRUNC(DAYS360(AJ13,RIGHT($K$1,10))/360)&amp;" "&amp;"ans"&amp;" "&amp;INT(MOD(DAYS360(AJ13,RIGHT($K$1,10)),360)/30)&amp;" "&amp;"mois"&amp;" "&amp;MOD(DAYS360(AJ13,RIGHT($K$1,10)),30)&amp;" "&amp;"jours"</f>
        <v>118 ans 8 mois 23 jours</v>
      </c>
      <c r="AX13" s="210" t="str">
        <f t="shared" ca="1" si="6"/>
        <v>NON</v>
      </c>
      <c r="AY13" s="209">
        <f t="shared" si="3"/>
        <v>4382</v>
      </c>
      <c r="AZ13" s="112">
        <f t="shared" si="5"/>
        <v>1826</v>
      </c>
      <c r="BA13" s="260"/>
      <c r="BB13" s="260"/>
      <c r="BC13" s="260"/>
      <c r="BD13" s="260"/>
      <c r="BE13" s="260"/>
      <c r="BF13" s="260"/>
      <c r="BG13" s="260"/>
      <c r="BH13" s="260"/>
      <c r="BI13" s="262"/>
      <c r="BJ13" s="260"/>
      <c r="BK13" s="260"/>
      <c r="BL13" s="260"/>
      <c r="BM13" s="260"/>
    </row>
    <row r="14" spans="1:65" ht="20.100000000000001" customHeight="1" x14ac:dyDescent="0.25">
      <c r="A14" s="21">
        <v>11</v>
      </c>
      <c r="B14" s="18">
        <f>'RENS MILI'!B14</f>
        <v>0</v>
      </c>
      <c r="C14" s="18">
        <f>'RENS MILI'!C14</f>
        <v>0</v>
      </c>
      <c r="D14" s="18">
        <f>'RENS MILI'!D14</f>
        <v>0</v>
      </c>
      <c r="E14" s="29">
        <f>'RENS MILI'!E14</f>
        <v>0</v>
      </c>
      <c r="F14" s="47"/>
      <c r="G14" s="2"/>
      <c r="H14" s="37"/>
      <c r="I14" s="37"/>
      <c r="J14" s="14"/>
      <c r="K14" s="77">
        <f t="shared" si="0"/>
        <v>0</v>
      </c>
      <c r="L14" s="14"/>
      <c r="M14" s="37"/>
      <c r="N14" s="14"/>
      <c r="O14" s="37"/>
      <c r="P14" s="14"/>
      <c r="Q14" s="37"/>
      <c r="R14" s="14"/>
      <c r="S14" s="37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54">
        <f>'RENS MILI'!F14</f>
        <v>0</v>
      </c>
      <c r="AU14" s="39" t="str">
        <f t="shared" ca="1" si="1"/>
        <v>118 ans 8 mois 23 jours</v>
      </c>
      <c r="AV14" s="39" t="str">
        <f t="shared" ca="1" si="4"/>
        <v>118 ans 8 mois 23 jours</v>
      </c>
      <c r="AW14" s="399" t="str">
        <f ca="1">TRUNC(DAYS360(AF14,RIGHT($K$1,10))/360)&amp;" "&amp;"ans"&amp;" "&amp;INT(MOD(DAYS360(AF14,RIGHT($K$1,10)),360)/30)&amp;" "&amp;"mois"&amp;" "&amp;MOD(DAYS360(AF14,RIGHT($K$1,10)),30)&amp;" "&amp;"jours"</f>
        <v>118 ans 8 mois 23 jours</v>
      </c>
      <c r="AX14" s="210" t="str">
        <f t="shared" ca="1" si="6"/>
        <v>NON</v>
      </c>
      <c r="AY14" s="209">
        <f t="shared" si="3"/>
        <v>4382</v>
      </c>
      <c r="AZ14" s="112">
        <f t="shared" si="5"/>
        <v>1826</v>
      </c>
      <c r="BA14" s="260"/>
      <c r="BB14" s="260"/>
      <c r="BC14" s="260"/>
      <c r="BD14" s="263"/>
      <c r="BE14" s="260"/>
      <c r="BF14" s="260"/>
      <c r="BG14" s="260"/>
      <c r="BH14" s="260"/>
      <c r="BI14" s="260"/>
      <c r="BJ14" s="260"/>
      <c r="BK14" s="260"/>
      <c r="BL14" s="260"/>
      <c r="BM14" s="260"/>
    </row>
    <row r="15" spans="1:65" ht="20.100000000000001" customHeight="1" x14ac:dyDescent="0.25">
      <c r="A15" s="21">
        <v>12</v>
      </c>
      <c r="B15" s="18">
        <f>'RENS MILI'!B15</f>
        <v>0</v>
      </c>
      <c r="C15" s="18">
        <f>'RENS MILI'!C15</f>
        <v>0</v>
      </c>
      <c r="D15" s="18">
        <f>'RENS MILI'!D15</f>
        <v>0</v>
      </c>
      <c r="E15" s="29">
        <f>'RENS MILI'!E15</f>
        <v>0</v>
      </c>
      <c r="F15" s="47"/>
      <c r="G15" s="2"/>
      <c r="H15" s="204"/>
      <c r="I15" s="37"/>
      <c r="J15" s="14"/>
      <c r="K15" s="77">
        <f t="shared" si="0"/>
        <v>0</v>
      </c>
      <c r="L15" s="14"/>
      <c r="M15" s="37"/>
      <c r="N15" s="14"/>
      <c r="O15" s="37"/>
      <c r="P15" s="14"/>
      <c r="Q15" s="37"/>
      <c r="R15" s="14"/>
      <c r="S15" s="37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54">
        <f>'RENS MILI'!F15</f>
        <v>0</v>
      </c>
      <c r="AU15" s="39" t="str">
        <f t="shared" ca="1" si="1"/>
        <v>118 ans 8 mois 23 jours</v>
      </c>
      <c r="AV15" s="39" t="str">
        <f ca="1">TRUNC(DAYS360(F15,RIGHT($K$1,10))/360)&amp;" "&amp;"ans"&amp;" "&amp;INT(MOD(DAYS360(F15,RIGHT($K$1,10)),360)/30)&amp;" "&amp;"mois"&amp;" "&amp;MOD(DAYS360(F15,RIGHT($K$1,10)),30)&amp;" "&amp;"jours"</f>
        <v>118 ans 8 mois 23 jours</v>
      </c>
      <c r="AW15" s="399" t="str">
        <f ca="1">TRUNC(DAYS360(AD15,RIGHT($K$1,10))/360)&amp;" "&amp;"ans"&amp;" "&amp;INT(MOD(DAYS360(AD15,RIGHT($K$1,10)),360)/30)&amp;" "&amp;"mois"&amp;" "&amp;MOD(DAYS360(AD15,RIGHT($K$1,10)),30)&amp;" "&amp;"jours"</f>
        <v>118 ans 8 mois 23 jours</v>
      </c>
      <c r="AX15" s="210" t="str">
        <f t="shared" ca="1" si="6"/>
        <v>NON</v>
      </c>
      <c r="AY15" s="209">
        <f t="shared" si="3"/>
        <v>4382</v>
      </c>
      <c r="AZ15" s="112">
        <f t="shared" si="5"/>
        <v>1826</v>
      </c>
      <c r="BA15" s="260"/>
      <c r="BB15" s="260"/>
      <c r="BC15" s="260"/>
      <c r="BD15" s="263"/>
      <c r="BE15" s="260"/>
      <c r="BF15" s="260"/>
      <c r="BG15" s="260"/>
      <c r="BH15" s="260"/>
      <c r="BI15" s="262"/>
      <c r="BJ15" s="260"/>
      <c r="BK15" s="260"/>
      <c r="BL15" s="260"/>
      <c r="BM15" s="260"/>
    </row>
    <row r="16" spans="1:65" ht="20.100000000000001" customHeight="1" x14ac:dyDescent="0.25">
      <c r="A16" s="21">
        <v>13</v>
      </c>
      <c r="B16" s="18">
        <f>'RENS MILI'!B16</f>
        <v>0</v>
      </c>
      <c r="C16" s="18">
        <f>'RENS MILI'!C16</f>
        <v>0</v>
      </c>
      <c r="D16" s="18">
        <f>'RENS MILI'!D16</f>
        <v>0</v>
      </c>
      <c r="E16" s="29">
        <f>'RENS MILI'!E16</f>
        <v>0</v>
      </c>
      <c r="F16" s="47"/>
      <c r="G16" s="2"/>
      <c r="H16" s="204"/>
      <c r="I16" s="37"/>
      <c r="J16" s="14"/>
      <c r="K16" s="77">
        <f t="shared" si="0"/>
        <v>0</v>
      </c>
      <c r="L16" s="14"/>
      <c r="M16" s="37"/>
      <c r="N16" s="14"/>
      <c r="O16" s="37"/>
      <c r="P16" s="14"/>
      <c r="Q16" s="37"/>
      <c r="R16" s="14"/>
      <c r="S16" s="37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54">
        <f>'RENS MILI'!F16</f>
        <v>0</v>
      </c>
      <c r="AU16" s="39" t="str">
        <f ca="1">TRUNC(DAYS360(AT16,RIGHT($K$1,10))/360)&amp;" "&amp;"ans"&amp;" "&amp;INT(MOD(DAYS360(AT16,RIGHT($K$1,10)),360)/30)&amp;" "&amp;"mois"&amp;" "&amp;MOD(DAYS360(AT16,RIGHT($K$1,10)),30)&amp;" "&amp;"jours"</f>
        <v>118 ans 8 mois 23 jours</v>
      </c>
      <c r="AV16" s="39" t="str">
        <f t="shared" ca="1" si="4"/>
        <v>118 ans 8 mois 23 jours</v>
      </c>
      <c r="AW16" s="399" t="str">
        <f ca="1">TRUNC(DAYS360(AF16,RIGHT($K$1,10))/360)&amp;" "&amp;"ans"&amp;" "&amp;INT(MOD(DAYS360(AF16,RIGHT($K$1,10)),360)/30)&amp;" "&amp;"mois"&amp;" "&amp;MOD(DAYS360(AF16,RIGHT($K$1,10)),30)&amp;" "&amp;"jours"</f>
        <v>118 ans 8 mois 23 jours</v>
      </c>
      <c r="AX16" s="210" t="str">
        <f t="shared" ca="1" si="6"/>
        <v>NON</v>
      </c>
      <c r="AY16" s="209">
        <f t="shared" si="3"/>
        <v>4382</v>
      </c>
      <c r="AZ16" s="112">
        <f t="shared" si="5"/>
        <v>1826</v>
      </c>
      <c r="BA16" s="260"/>
      <c r="BB16" s="260"/>
      <c r="BC16" s="260"/>
      <c r="BD16" s="265"/>
      <c r="BE16" s="260"/>
      <c r="BF16" s="260"/>
      <c r="BG16" s="260"/>
      <c r="BH16" s="260"/>
      <c r="BI16" s="262"/>
      <c r="BJ16" s="260"/>
      <c r="BK16" s="260"/>
      <c r="BL16" s="394"/>
      <c r="BM16" s="260"/>
    </row>
    <row r="17" spans="1:65" ht="20.100000000000001" customHeight="1" x14ac:dyDescent="0.25">
      <c r="A17" s="21">
        <v>14</v>
      </c>
      <c r="B17" s="18">
        <f>'RENS MILI'!B17</f>
        <v>0</v>
      </c>
      <c r="C17" s="18">
        <f>'RENS MILI'!C17</f>
        <v>0</v>
      </c>
      <c r="D17" s="18">
        <f>'RENS MILI'!D17</f>
        <v>0</v>
      </c>
      <c r="E17" s="29">
        <f>'RENS MILI'!E17</f>
        <v>0</v>
      </c>
      <c r="F17" s="47"/>
      <c r="G17" s="47"/>
      <c r="H17" s="37"/>
      <c r="I17" s="37"/>
      <c r="J17" s="14"/>
      <c r="K17" s="77">
        <f>F17</f>
        <v>0</v>
      </c>
      <c r="L17" s="14"/>
      <c r="M17" s="37"/>
      <c r="N17" s="14"/>
      <c r="O17" s="37"/>
      <c r="P17" s="14"/>
      <c r="Q17" s="37"/>
      <c r="R17" s="14"/>
      <c r="S17" s="37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54">
        <f>'RENS MILI'!F17</f>
        <v>0</v>
      </c>
      <c r="AU17" s="39" t="str">
        <f ca="1">TRUNC(DAYS360(AT17,RIGHT($K$1,10))/360)&amp;" "&amp;"ans"&amp;" "&amp;INT(MOD(DAYS360(AT17,RIGHT($K$1,10)),360)/30)&amp;" "&amp;"mois"&amp;" "&amp;MOD(DAYS360(AT17,RIGHT($K$1,10)),30)&amp;" "&amp;"jours"</f>
        <v>118 ans 8 mois 23 jours</v>
      </c>
      <c r="AV17" s="39" t="str">
        <f ca="1">TRUNC(DAYS360(F17,RIGHT($K$1,10))/360)&amp;" "&amp;"ans"&amp;" "&amp;INT(MOD(DAYS360(F17,RIGHT($K$1,10)),360)/30)&amp;" "&amp;"mois"&amp;" "&amp;MOD(DAYS360(F17,RIGHT($K$1,10)),30)&amp;" "&amp;"jours"</f>
        <v>118 ans 8 mois 23 jours</v>
      </c>
      <c r="AW17" s="399" t="str">
        <f ca="1">TRUNC(DAYS360(AF17,RIGHT($K$1,10))/360)&amp;" "&amp;"ans"&amp;" "&amp;INT(MOD(DAYS360(AF17,RIGHT($K$1,10)),360)/30)&amp;" "&amp;"mois"&amp;" "&amp;MOD(DAYS360(AF17,RIGHT($K$1,10)),30)&amp;" "&amp;"jours"</f>
        <v>118 ans 8 mois 23 jours</v>
      </c>
      <c r="AX17" s="210" t="str">
        <f t="shared" ca="1" si="6"/>
        <v>NON</v>
      </c>
      <c r="AY17" s="209">
        <f t="shared" si="3"/>
        <v>4382</v>
      </c>
      <c r="AZ17" s="112">
        <f t="shared" si="5"/>
        <v>1826</v>
      </c>
      <c r="BA17" s="260"/>
      <c r="BB17" s="260"/>
      <c r="BC17" s="260"/>
      <c r="BD17" s="263"/>
      <c r="BE17" s="260"/>
      <c r="BF17" s="260"/>
      <c r="BG17" s="260"/>
      <c r="BH17" s="260"/>
      <c r="BI17" s="262"/>
      <c r="BJ17" s="260"/>
      <c r="BK17" s="260"/>
      <c r="BL17" s="260"/>
      <c r="BM17" s="260"/>
    </row>
    <row r="18" spans="1:65" ht="20.100000000000001" customHeight="1" x14ac:dyDescent="0.25">
      <c r="A18" s="21">
        <v>15</v>
      </c>
      <c r="B18" s="18">
        <f>'RENS MILI'!B18</f>
        <v>0</v>
      </c>
      <c r="C18" s="18">
        <f>'RENS MILI'!C18</f>
        <v>0</v>
      </c>
      <c r="D18" s="18">
        <f>'RENS MILI'!D18</f>
        <v>0</v>
      </c>
      <c r="E18" s="29">
        <f>'RENS MILI'!E18</f>
        <v>0</v>
      </c>
      <c r="F18" s="47"/>
      <c r="G18" s="2"/>
      <c r="H18" s="37"/>
      <c r="I18" s="37"/>
      <c r="J18" s="14"/>
      <c r="K18" s="77">
        <f>F18</f>
        <v>0</v>
      </c>
      <c r="L18" s="14"/>
      <c r="M18" s="37"/>
      <c r="N18" s="14"/>
      <c r="O18" s="37"/>
      <c r="P18" s="14"/>
      <c r="Q18" s="37"/>
      <c r="R18" s="14"/>
      <c r="S18" s="37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54">
        <f>'RENS MILI'!F18</f>
        <v>0</v>
      </c>
      <c r="AU18" s="39" t="str">
        <f ca="1">TRUNC(DAYS360(AT18,RIGHT($K$1,10))/360)&amp;" "&amp;"ans"&amp;" "&amp;INT(MOD(DAYS360(AT18,RIGHT($K$1,10)),360)/30)&amp;" "&amp;"mois"&amp;" "&amp;MOD(DAYS360(AT18,RIGHT($K$1,10)),30)&amp;" "&amp;"jours"</f>
        <v>118 ans 8 mois 23 jours</v>
      </c>
      <c r="AV18" s="39" t="str">
        <f t="shared" ca="1" si="4"/>
        <v>118 ans 8 mois 23 jours</v>
      </c>
      <c r="AW18" s="399" t="str">
        <f t="shared" ref="AW18:AW19" ca="1" si="7">TRUNC(DAYS360(AF18,RIGHT($K$1,10))/360)&amp;" "&amp;"ans"&amp;" "&amp;INT(MOD(DAYS360(AF18,RIGHT($K$1,10)),360)/30)&amp;" "&amp;"mois"&amp;" "&amp;MOD(DAYS360(AF18,RIGHT($K$1,10)),30)&amp;" "&amp;"jours"</f>
        <v>118 ans 8 mois 23 jours</v>
      </c>
      <c r="AX18" s="210" t="str">
        <f t="shared" ca="1" si="6"/>
        <v>NON</v>
      </c>
      <c r="AY18" s="209">
        <f t="shared" si="3"/>
        <v>4382</v>
      </c>
      <c r="AZ18" s="112">
        <f t="shared" si="5"/>
        <v>1826</v>
      </c>
      <c r="BA18" s="260"/>
      <c r="BB18" s="260"/>
      <c r="BC18" s="260"/>
      <c r="BD18" s="260"/>
      <c r="BE18" s="260"/>
      <c r="BF18" s="260"/>
      <c r="BG18" s="260"/>
      <c r="BH18" s="260"/>
      <c r="BI18" s="260"/>
      <c r="BJ18" s="260"/>
      <c r="BK18" s="260"/>
      <c r="BL18" s="260"/>
      <c r="BM18" s="260"/>
    </row>
    <row r="19" spans="1:65" ht="20.100000000000001" customHeight="1" x14ac:dyDescent="0.25">
      <c r="A19" s="21">
        <v>16</v>
      </c>
      <c r="B19" s="18">
        <f>'RENS MILI'!B19</f>
        <v>0</v>
      </c>
      <c r="C19" s="18">
        <f>'RENS MILI'!C19</f>
        <v>0</v>
      </c>
      <c r="D19" s="18">
        <f>'RENS MILI'!D19</f>
        <v>0</v>
      </c>
      <c r="E19" s="29">
        <f>'RENS MILI'!E19</f>
        <v>0</v>
      </c>
      <c r="F19" s="47"/>
      <c r="G19" s="2"/>
      <c r="H19" s="37"/>
      <c r="I19" s="37"/>
      <c r="J19" s="14"/>
      <c r="K19" s="77">
        <f>F19</f>
        <v>0</v>
      </c>
      <c r="L19" s="14"/>
      <c r="M19" s="37"/>
      <c r="N19" s="14"/>
      <c r="O19" s="37"/>
      <c r="P19" s="14"/>
      <c r="Q19" s="37"/>
      <c r="R19" s="14"/>
      <c r="S19" s="37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54">
        <f>'RENS MILI'!F19</f>
        <v>0</v>
      </c>
      <c r="AU19" s="39" t="str">
        <f ca="1">TRUNC(DAYS360(AT19,RIGHT($K$1,10))/360)&amp;" "&amp;"ans"&amp;" "&amp;INT(MOD(DAYS360(AT19,RIGHT($K$1,10)),360)/30)&amp;" "&amp;"mois"&amp;" "&amp;MOD(DAYS360(AT19,RIGHT($K$1,10)),30)&amp;" "&amp;"jours"</f>
        <v>118 ans 8 mois 23 jours</v>
      </c>
      <c r="AV19" s="39" t="str">
        <f t="shared" ca="1" si="4"/>
        <v>118 ans 8 mois 23 jours</v>
      </c>
      <c r="AW19" s="399" t="str">
        <f t="shared" ca="1" si="7"/>
        <v>118 ans 8 mois 23 jours</v>
      </c>
      <c r="AX19" s="210" t="str">
        <f t="shared" ca="1" si="6"/>
        <v>NON</v>
      </c>
      <c r="AY19" s="209">
        <f t="shared" si="3"/>
        <v>4382</v>
      </c>
      <c r="AZ19" s="112">
        <f t="shared" si="5"/>
        <v>1826</v>
      </c>
      <c r="BA19" s="260"/>
      <c r="BB19" s="260"/>
      <c r="BC19" s="260"/>
      <c r="BD19" s="260"/>
      <c r="BE19" s="260"/>
      <c r="BF19" s="260"/>
      <c r="BG19" s="260"/>
      <c r="BH19" s="260"/>
      <c r="BI19" s="262"/>
      <c r="BJ19" s="260"/>
      <c r="BK19" s="260"/>
      <c r="BL19" s="260"/>
      <c r="BM19" s="260"/>
    </row>
    <row r="20" spans="1:65" ht="20.100000000000001" customHeight="1" x14ac:dyDescent="0.25">
      <c r="A20" s="21">
        <v>17</v>
      </c>
      <c r="B20" s="18">
        <f>'RENS MILI'!B20</f>
        <v>0</v>
      </c>
      <c r="C20" s="18">
        <f>'RENS MILI'!C20</f>
        <v>0</v>
      </c>
      <c r="D20" s="18">
        <f>'RENS MILI'!D20</f>
        <v>0</v>
      </c>
      <c r="E20" s="29">
        <f>'RENS MILI'!E20</f>
        <v>0</v>
      </c>
      <c r="F20" s="47"/>
      <c r="G20" s="2"/>
      <c r="H20" s="37"/>
      <c r="I20" s="37"/>
      <c r="J20" s="14"/>
      <c r="K20" s="77">
        <f t="shared" si="0"/>
        <v>0</v>
      </c>
      <c r="L20" s="14"/>
      <c r="M20" s="37"/>
      <c r="N20" s="14"/>
      <c r="O20" s="37"/>
      <c r="P20" s="14"/>
      <c r="Q20" s="37"/>
      <c r="R20" s="14"/>
      <c r="S20" s="37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54">
        <f>'RENS MILI'!F20</f>
        <v>0</v>
      </c>
      <c r="AU20" s="39" t="str">
        <f t="shared" ca="1" si="1"/>
        <v>118 ans 8 mois 23 jours</v>
      </c>
      <c r="AV20" s="39" t="str">
        <f t="shared" ca="1" si="4"/>
        <v>118 ans 8 mois 23 jours</v>
      </c>
      <c r="AW20" s="399" t="str">
        <f ca="1">TRUNC(DAYS360(Z20,RIGHT($K$1,10))/360)&amp;" "&amp;"ans"&amp;" "&amp;INT(MOD(DAYS360(Z20,RIGHT($K$1,10)),360)/30)&amp;" "&amp;"mois"&amp;" "&amp;MOD(DAYS360(Z20,RIGHT($K$1,10)),30)&amp;" "&amp;"jours"</f>
        <v>118 ans 8 mois 23 jours</v>
      </c>
      <c r="AX20" s="210" t="str">
        <f t="shared" ca="1" si="6"/>
        <v>NON</v>
      </c>
      <c r="AY20" s="209">
        <f t="shared" si="3"/>
        <v>4382</v>
      </c>
      <c r="AZ20" s="112">
        <f t="shared" si="5"/>
        <v>1826</v>
      </c>
      <c r="BA20" s="260"/>
      <c r="BB20" s="260"/>
      <c r="BC20" s="260"/>
      <c r="BD20" s="263"/>
      <c r="BE20" s="260"/>
      <c r="BF20" s="260"/>
      <c r="BG20" s="260"/>
      <c r="BH20" s="260"/>
      <c r="BI20" s="264"/>
      <c r="BJ20" s="260"/>
      <c r="BK20" s="260"/>
      <c r="BL20" s="260"/>
      <c r="BM20" s="260"/>
    </row>
    <row r="22" spans="1:65" ht="20.100000000000001" customHeight="1" x14ac:dyDescent="0.3">
      <c r="F22" s="78"/>
      <c r="BL22" s="395"/>
    </row>
    <row r="23" spans="1:65" ht="20.100000000000001" customHeight="1" x14ac:dyDescent="0.3">
      <c r="BL23" s="396" t="s">
        <v>435</v>
      </c>
    </row>
    <row r="24" spans="1:65" ht="20.100000000000001" customHeight="1" x14ac:dyDescent="0.3">
      <c r="BL24" s="396" t="s">
        <v>436</v>
      </c>
    </row>
    <row r="25" spans="1:65" ht="20.100000000000001" customHeight="1" x14ac:dyDescent="0.3">
      <c r="BL25" s="396" t="s">
        <v>437</v>
      </c>
    </row>
    <row r="26" spans="1:65" ht="20.100000000000001" customHeight="1" x14ac:dyDescent="0.3">
      <c r="BL26" s="396" t="s">
        <v>438</v>
      </c>
    </row>
    <row r="27" spans="1:65" ht="20.100000000000001" customHeight="1" x14ac:dyDescent="0.3">
      <c r="BL27" s="396" t="s">
        <v>157</v>
      </c>
    </row>
    <row r="28" spans="1:65" ht="20.100000000000001" customHeight="1" x14ac:dyDescent="0.3">
      <c r="BL28" s="396" t="s">
        <v>447</v>
      </c>
    </row>
    <row r="29" spans="1:65" ht="20.100000000000001" customHeight="1" x14ac:dyDescent="0.3">
      <c r="BL29" s="396" t="s">
        <v>122</v>
      </c>
    </row>
    <row r="30" spans="1:65" ht="20.100000000000001" customHeight="1" x14ac:dyDescent="0.3">
      <c r="BL30" s="396" t="s">
        <v>440</v>
      </c>
    </row>
    <row r="31" spans="1:65" ht="20.100000000000001" customHeight="1" x14ac:dyDescent="0.3">
      <c r="BL31" s="396" t="s">
        <v>444</v>
      </c>
    </row>
    <row r="32" spans="1:65" ht="20.100000000000001" customHeight="1" x14ac:dyDescent="0.3">
      <c r="BL32" s="396" t="s">
        <v>445</v>
      </c>
    </row>
    <row r="33" spans="37:64" ht="20.100000000000001" customHeight="1" x14ac:dyDescent="0.3">
      <c r="AK33" s="207"/>
      <c r="BL33" s="396" t="s">
        <v>441</v>
      </c>
    </row>
    <row r="34" spans="37:64" ht="20.100000000000001" customHeight="1" x14ac:dyDescent="0.3">
      <c r="BL34" s="396" t="s">
        <v>442</v>
      </c>
    </row>
    <row r="35" spans="37:64" ht="20.100000000000001" customHeight="1" x14ac:dyDescent="0.3">
      <c r="BL35" s="396" t="s">
        <v>446</v>
      </c>
    </row>
    <row r="36" spans="37:64" ht="20.100000000000001" customHeight="1" x14ac:dyDescent="0.3">
      <c r="BL36" s="396" t="s">
        <v>125</v>
      </c>
    </row>
    <row r="37" spans="37:64" ht="20.100000000000001" customHeight="1" x14ac:dyDescent="0.3">
      <c r="BL37" s="396" t="s">
        <v>123</v>
      </c>
    </row>
    <row r="38" spans="37:64" ht="20.100000000000001" customHeight="1" x14ac:dyDescent="0.3">
      <c r="BL38" s="396" t="s">
        <v>124</v>
      </c>
    </row>
    <row r="39" spans="37:64" ht="20.100000000000001" customHeight="1" x14ac:dyDescent="0.3">
      <c r="BL39" s="396" t="s">
        <v>126</v>
      </c>
    </row>
    <row r="40" spans="37:64" ht="20.100000000000001" customHeight="1" x14ac:dyDescent="0.3">
      <c r="BL40" s="396" t="s">
        <v>443</v>
      </c>
    </row>
    <row r="41" spans="37:64" ht="20.100000000000001" customHeight="1" x14ac:dyDescent="0.3">
      <c r="BL41" s="396" t="s">
        <v>439</v>
      </c>
    </row>
    <row r="42" spans="37:64" ht="20.100000000000001" customHeight="1" x14ac:dyDescent="0.3">
      <c r="BL42" s="396" t="s">
        <v>121</v>
      </c>
    </row>
    <row r="43" spans="37:64" ht="20.100000000000001" customHeight="1" x14ac:dyDescent="0.3">
      <c r="BL43" s="463" t="s">
        <v>461</v>
      </c>
    </row>
    <row r="44" spans="37:64" ht="20.100000000000001" customHeight="1" x14ac:dyDescent="0.3">
      <c r="BL44" s="463" t="s">
        <v>460</v>
      </c>
    </row>
    <row r="45" spans="37:64" ht="20.100000000000001" customHeight="1" x14ac:dyDescent="0.3">
      <c r="BL45" s="463" t="s">
        <v>462</v>
      </c>
    </row>
    <row r="46" spans="37:64" ht="20.100000000000001" customHeight="1" x14ac:dyDescent="0.3">
      <c r="BL46" s="463" t="s">
        <v>466</v>
      </c>
    </row>
    <row r="47" spans="37:64" ht="20.100000000000001" customHeight="1" x14ac:dyDescent="0.3">
      <c r="BL47" s="463" t="s">
        <v>467</v>
      </c>
    </row>
    <row r="48" spans="37:64" ht="20.100000000000001" customHeight="1" x14ac:dyDescent="0.3">
      <c r="BL48" s="463" t="s">
        <v>467</v>
      </c>
    </row>
    <row r="49" spans="64:64" ht="20.100000000000001" customHeight="1" x14ac:dyDescent="0.3">
      <c r="BL49" s="463" t="s">
        <v>463</v>
      </c>
    </row>
    <row r="50" spans="64:64" ht="20.100000000000001" customHeight="1" x14ac:dyDescent="0.3">
      <c r="BL50" s="463" t="s">
        <v>464</v>
      </c>
    </row>
    <row r="51" spans="64:64" ht="20.100000000000001" customHeight="1" x14ac:dyDescent="0.3">
      <c r="BL51" s="463" t="s">
        <v>468</v>
      </c>
    </row>
    <row r="52" spans="64:64" ht="20.100000000000001" customHeight="1" x14ac:dyDescent="0.3">
      <c r="BL52" s="463" t="s">
        <v>468</v>
      </c>
    </row>
    <row r="53" spans="64:64" ht="20.100000000000001" customHeight="1" x14ac:dyDescent="0.3">
      <c r="BL53" s="463" t="s">
        <v>469</v>
      </c>
    </row>
    <row r="54" spans="64:64" ht="20.100000000000001" customHeight="1" x14ac:dyDescent="0.3">
      <c r="BL54" s="463" t="s">
        <v>470</v>
      </c>
    </row>
    <row r="55" spans="64:64" ht="20.100000000000001" customHeight="1" x14ac:dyDescent="0.3">
      <c r="BL55" s="463" t="s">
        <v>471</v>
      </c>
    </row>
    <row r="56" spans="64:64" ht="20.100000000000001" customHeight="1" x14ac:dyDescent="0.3">
      <c r="BL56" s="463" t="s">
        <v>472</v>
      </c>
    </row>
    <row r="57" spans="64:64" ht="20.100000000000001" customHeight="1" x14ac:dyDescent="0.3">
      <c r="BL57" s="463" t="s">
        <v>473</v>
      </c>
    </row>
    <row r="58" spans="64:64" ht="20.100000000000001" customHeight="1" x14ac:dyDescent="0.3">
      <c r="BL58" s="463" t="s">
        <v>465</v>
      </c>
    </row>
    <row r="59" spans="64:64" ht="20.100000000000001" customHeight="1" x14ac:dyDescent="0.3">
      <c r="BL59" s="463" t="s">
        <v>474</v>
      </c>
    </row>
    <row r="60" spans="64:64" ht="20.100000000000001" customHeight="1" x14ac:dyDescent="0.3">
      <c r="BL60" s="463" t="s">
        <v>475</v>
      </c>
    </row>
    <row r="61" spans="64:64" ht="20.100000000000001" customHeight="1" x14ac:dyDescent="0.3">
      <c r="BL61" s="400"/>
    </row>
  </sheetData>
  <sheetProtection formatCells="0" formatColumns="0" formatRows="0"/>
  <mergeCells count="19">
    <mergeCell ref="AX1:AX3"/>
    <mergeCell ref="AR2:AS2"/>
    <mergeCell ref="AT1:AW1"/>
    <mergeCell ref="AZ1:AZ3"/>
    <mergeCell ref="C1:D1"/>
    <mergeCell ref="K1:L1"/>
    <mergeCell ref="B2:E2"/>
    <mergeCell ref="F2:Q2"/>
    <mergeCell ref="AL2:AM2"/>
    <mergeCell ref="Z2:AA2"/>
    <mergeCell ref="AB2:AC2"/>
    <mergeCell ref="AD2:AE2"/>
    <mergeCell ref="AF2:AG2"/>
    <mergeCell ref="AH2:AI2"/>
    <mergeCell ref="AJ2:AK2"/>
    <mergeCell ref="Z1:AS1"/>
    <mergeCell ref="AN2:AO2"/>
    <mergeCell ref="AP2:AQ2"/>
    <mergeCell ref="AY1:AY3"/>
  </mergeCells>
  <conditionalFormatting sqref="F5:I5 F9:J10 F20:J20">
    <cfRule type="notContainsBlanks" dxfId="1378" priority="582" stopIfTrue="1">
      <formula>LEN(TRIM(F5))&gt;0</formula>
    </cfRule>
  </conditionalFormatting>
  <conditionalFormatting sqref="L5:AS5 L9:AS10 L20:AS20 AO8:AS8 AO11:AS13">
    <cfRule type="notContainsBlanks" dxfId="1377" priority="578" stopIfTrue="1">
      <formula>LEN(TRIM(L5))&gt;0</formula>
    </cfRule>
    <cfRule type="containsBlanks" dxfId="1376" priority="579" stopIfTrue="1">
      <formula>LEN(TRIM(L5))=0</formula>
    </cfRule>
  </conditionalFormatting>
  <conditionalFormatting sqref="AU5:AX5 AU8:AX13 AU20:AX20">
    <cfRule type="notContainsBlanks" dxfId="1375" priority="575" stopIfTrue="1">
      <formula>LEN(TRIM(AU5))&gt;0</formula>
    </cfRule>
  </conditionalFormatting>
  <conditionalFormatting sqref="AX5 AX8:AX13 AX20">
    <cfRule type="expression" dxfId="1374" priority="522" stopIfTrue="1">
      <formula>AY5&lt; TODAY()</formula>
    </cfRule>
  </conditionalFormatting>
  <conditionalFormatting sqref="BI9:BM10 BA9:BG10 BA20:BG20 BI20:BM20">
    <cfRule type="containsBlanks" dxfId="1373" priority="520" stopIfTrue="1">
      <formula>LEN(TRIM(BA9))=0</formula>
    </cfRule>
    <cfRule type="notContainsBlanks" dxfId="1372" priority="583" stopIfTrue="1">
      <formula>LEN(TRIM(BA9))&gt;0</formula>
    </cfRule>
  </conditionalFormatting>
  <conditionalFormatting sqref="AU4:AX4">
    <cfRule type="notContainsBlanks" dxfId="1371" priority="508" stopIfTrue="1">
      <formula>LEN(TRIM(AU4))&gt;0</formula>
    </cfRule>
  </conditionalFormatting>
  <conditionalFormatting sqref="AY4:AY20">
    <cfRule type="expression" dxfId="1370" priority="506" stopIfTrue="1">
      <formula>AY4&lt; TODAY()</formula>
    </cfRule>
    <cfRule type="notContainsBlanks" dxfId="1369" priority="507" stopIfTrue="1">
      <formula>LEN(TRIM(AY4))&gt;0</formula>
    </cfRule>
  </conditionalFormatting>
  <conditionalFormatting sqref="AZ4:AZ20">
    <cfRule type="expression" dxfId="1368" priority="505" stopIfTrue="1">
      <formula>AZ4&lt; TODAY()</formula>
    </cfRule>
    <cfRule type="containsBlanks" dxfId="1367" priority="513" stopIfTrue="1">
      <formula>LEN(TRIM(AZ4))=0</formula>
    </cfRule>
  </conditionalFormatting>
  <conditionalFormatting sqref="AX4">
    <cfRule type="expression" dxfId="1366" priority="504" stopIfTrue="1">
      <formula>AY4&lt; TODAY()</formula>
    </cfRule>
  </conditionalFormatting>
  <conditionalFormatting sqref="AO6:AS6">
    <cfRule type="notContainsBlanks" dxfId="1365" priority="498" stopIfTrue="1">
      <formula>LEN(TRIM(AO6))&gt;0</formula>
    </cfRule>
    <cfRule type="containsBlanks" dxfId="1364" priority="499" stopIfTrue="1">
      <formula>LEN(TRIM(AO6))=0</formula>
    </cfRule>
  </conditionalFormatting>
  <conditionalFormatting sqref="AU6:AX6">
    <cfRule type="notContainsBlanks" dxfId="1363" priority="495" stopIfTrue="1">
      <formula>LEN(TRIM(AU6))&gt;0</formula>
    </cfRule>
  </conditionalFormatting>
  <conditionalFormatting sqref="AX6">
    <cfRule type="expression" dxfId="1362" priority="491" stopIfTrue="1">
      <formula>AY6&lt; TODAY()</formula>
    </cfRule>
  </conditionalFormatting>
  <conditionalFormatting sqref="AO7:AS7">
    <cfRule type="notContainsBlanks" dxfId="1361" priority="485" stopIfTrue="1">
      <formula>LEN(TRIM(AO7))&gt;0</formula>
    </cfRule>
    <cfRule type="containsBlanks" dxfId="1360" priority="486" stopIfTrue="1">
      <formula>LEN(TRIM(AO7))=0</formula>
    </cfRule>
  </conditionalFormatting>
  <conditionalFormatting sqref="AU7:AX7">
    <cfRule type="notContainsBlanks" dxfId="1359" priority="482" stopIfTrue="1">
      <formula>LEN(TRIM(AU7))&gt;0</formula>
    </cfRule>
  </conditionalFormatting>
  <conditionalFormatting sqref="AX7">
    <cfRule type="expression" dxfId="1358" priority="478" stopIfTrue="1">
      <formula>AY7&lt; TODAY()</formula>
    </cfRule>
  </conditionalFormatting>
  <conditionalFormatting sqref="AO14:AS14">
    <cfRule type="notContainsBlanks" dxfId="1357" priority="472" stopIfTrue="1">
      <formula>LEN(TRIM(AO14))&gt;0</formula>
    </cfRule>
    <cfRule type="containsBlanks" dxfId="1356" priority="473" stopIfTrue="1">
      <formula>LEN(TRIM(AO14))=0</formula>
    </cfRule>
  </conditionalFormatting>
  <conditionalFormatting sqref="AU14:AX14">
    <cfRule type="notContainsBlanks" dxfId="1355" priority="469" stopIfTrue="1">
      <formula>LEN(TRIM(AU14))&gt;0</formula>
    </cfRule>
  </conditionalFormatting>
  <conditionalFormatting sqref="AX14">
    <cfRule type="expression" dxfId="1354" priority="465" stopIfTrue="1">
      <formula>AY14&lt; TODAY()</formula>
    </cfRule>
  </conditionalFormatting>
  <conditionalFormatting sqref="AO15:AS15">
    <cfRule type="notContainsBlanks" dxfId="1353" priority="459" stopIfTrue="1">
      <formula>LEN(TRIM(AO15))&gt;0</formula>
    </cfRule>
    <cfRule type="containsBlanks" dxfId="1352" priority="460" stopIfTrue="1">
      <formula>LEN(TRIM(AO15))=0</formula>
    </cfRule>
  </conditionalFormatting>
  <conditionalFormatting sqref="AU15:AX15">
    <cfRule type="notContainsBlanks" dxfId="1351" priority="456" stopIfTrue="1">
      <formula>LEN(TRIM(AU15))&gt;0</formula>
    </cfRule>
  </conditionalFormatting>
  <conditionalFormatting sqref="AX15">
    <cfRule type="expression" dxfId="1350" priority="452" stopIfTrue="1">
      <formula>AY15&lt; TODAY()</formula>
    </cfRule>
  </conditionalFormatting>
  <conditionalFormatting sqref="AO16:AS16">
    <cfRule type="notContainsBlanks" dxfId="1349" priority="446" stopIfTrue="1">
      <formula>LEN(TRIM(AO16))&gt;0</formula>
    </cfRule>
    <cfRule type="containsBlanks" dxfId="1348" priority="447" stopIfTrue="1">
      <formula>LEN(TRIM(AO16))=0</formula>
    </cfRule>
  </conditionalFormatting>
  <conditionalFormatting sqref="AU16:AX16">
    <cfRule type="notContainsBlanks" dxfId="1347" priority="443" stopIfTrue="1">
      <formula>LEN(TRIM(AU16))&gt;0</formula>
    </cfRule>
  </conditionalFormatting>
  <conditionalFormatting sqref="AX16">
    <cfRule type="expression" dxfId="1346" priority="439" stopIfTrue="1">
      <formula>AY16&lt; TODAY()</formula>
    </cfRule>
  </conditionalFormatting>
  <conditionalFormatting sqref="AO17:AS17">
    <cfRule type="notContainsBlanks" dxfId="1345" priority="433" stopIfTrue="1">
      <formula>LEN(TRIM(AO17))&gt;0</formula>
    </cfRule>
    <cfRule type="containsBlanks" dxfId="1344" priority="434" stopIfTrue="1">
      <formula>LEN(TRIM(AO17))=0</formula>
    </cfRule>
  </conditionalFormatting>
  <conditionalFormatting sqref="AU17:AX17">
    <cfRule type="notContainsBlanks" dxfId="1343" priority="430" stopIfTrue="1">
      <formula>LEN(TRIM(AU17))&gt;0</formula>
    </cfRule>
  </conditionalFormatting>
  <conditionalFormatting sqref="AX17">
    <cfRule type="expression" dxfId="1342" priority="426" stopIfTrue="1">
      <formula>AY17&lt; TODAY()</formula>
    </cfRule>
  </conditionalFormatting>
  <conditionalFormatting sqref="AO18:AS18">
    <cfRule type="notContainsBlanks" dxfId="1341" priority="420" stopIfTrue="1">
      <formula>LEN(TRIM(AO18))&gt;0</formula>
    </cfRule>
    <cfRule type="containsBlanks" dxfId="1340" priority="421" stopIfTrue="1">
      <formula>LEN(TRIM(AO18))=0</formula>
    </cfRule>
  </conditionalFormatting>
  <conditionalFormatting sqref="AU18:AX18">
    <cfRule type="notContainsBlanks" dxfId="1339" priority="417" stopIfTrue="1">
      <formula>LEN(TRIM(AU18))&gt;0</formula>
    </cfRule>
  </conditionalFormatting>
  <conditionalFormatting sqref="AX18">
    <cfRule type="expression" dxfId="1338" priority="413" stopIfTrue="1">
      <formula>AY18&lt; TODAY()</formula>
    </cfRule>
  </conditionalFormatting>
  <conditionalFormatting sqref="AO19:AS19">
    <cfRule type="notContainsBlanks" dxfId="1337" priority="407" stopIfTrue="1">
      <formula>LEN(TRIM(AO19))&gt;0</formula>
    </cfRule>
    <cfRule type="containsBlanks" dxfId="1336" priority="408" stopIfTrue="1">
      <formula>LEN(TRIM(AO19))=0</formula>
    </cfRule>
  </conditionalFormatting>
  <conditionalFormatting sqref="AU19:AX19">
    <cfRule type="notContainsBlanks" dxfId="1335" priority="404" stopIfTrue="1">
      <formula>LEN(TRIM(AU19))&gt;0</formula>
    </cfRule>
  </conditionalFormatting>
  <conditionalFormatting sqref="AX19">
    <cfRule type="expression" dxfId="1334" priority="400" stopIfTrue="1">
      <formula>AY19&lt; TODAY()</formula>
    </cfRule>
  </conditionalFormatting>
  <conditionalFormatting sqref="AU4:AW20">
    <cfRule type="containsText" dxfId="1333" priority="339" operator="containsText" text="115">
      <formula>NOT(ISERROR(SEARCH("115",AU4)))</formula>
    </cfRule>
  </conditionalFormatting>
  <conditionalFormatting sqref="BH9:BH10 BH20">
    <cfRule type="containsBlanks" dxfId="1332" priority="330" stopIfTrue="1">
      <formula>LEN(TRIM(BH9))=0</formula>
    </cfRule>
    <cfRule type="notContainsBlanks" dxfId="1331" priority="331" stopIfTrue="1">
      <formula>LEN(TRIM(BH9))&gt;0</formula>
    </cfRule>
  </conditionalFormatting>
  <conditionalFormatting sqref="J7">
    <cfRule type="notContainsBlanks" dxfId="1330" priority="319" stopIfTrue="1">
      <formula>LEN(TRIM(J7))&gt;0</formula>
    </cfRule>
  </conditionalFormatting>
  <conditionalFormatting sqref="J8">
    <cfRule type="notContainsBlanks" dxfId="1329" priority="315" stopIfTrue="1">
      <formula>LEN(TRIM(J8))&gt;0</formula>
    </cfRule>
  </conditionalFormatting>
  <conditionalFormatting sqref="F19:J19">
    <cfRule type="notContainsBlanks" dxfId="1328" priority="310" stopIfTrue="1">
      <formula>LEN(TRIM(F19))&gt;0</formula>
    </cfRule>
  </conditionalFormatting>
  <conditionalFormatting sqref="F18:I18">
    <cfRule type="notContainsBlanks" dxfId="1327" priority="307" stopIfTrue="1">
      <formula>LEN(TRIM(F18))&gt;0</formula>
    </cfRule>
  </conditionalFormatting>
  <conditionalFormatting sqref="J18">
    <cfRule type="notContainsBlanks" dxfId="1326" priority="306" stopIfTrue="1">
      <formula>LEN(TRIM(J18))&gt;0</formula>
    </cfRule>
  </conditionalFormatting>
  <conditionalFormatting sqref="L7:AN7">
    <cfRule type="notContainsBlanks" dxfId="1325" priority="278" stopIfTrue="1">
      <formula>LEN(TRIM(L7))&gt;0</formula>
    </cfRule>
    <cfRule type="containsBlanks" dxfId="1324" priority="279" stopIfTrue="1">
      <formula>LEN(TRIM(L7))=0</formula>
    </cfRule>
  </conditionalFormatting>
  <conditionalFormatting sqref="L8:AN8">
    <cfRule type="notContainsBlanks" dxfId="1323" priority="276" stopIfTrue="1">
      <formula>LEN(TRIM(L8))&gt;0</formula>
    </cfRule>
    <cfRule type="containsBlanks" dxfId="1322" priority="277" stopIfTrue="1">
      <formula>LEN(TRIM(L8))=0</formula>
    </cfRule>
  </conditionalFormatting>
  <conditionalFormatting sqref="L6:AN6">
    <cfRule type="notContainsBlanks" dxfId="1321" priority="274" stopIfTrue="1">
      <formula>LEN(TRIM(L6))&gt;0</formula>
    </cfRule>
    <cfRule type="containsBlanks" dxfId="1320" priority="275" stopIfTrue="1">
      <formula>LEN(TRIM(L6))=0</formula>
    </cfRule>
  </conditionalFormatting>
  <conditionalFormatting sqref="L11:AN11">
    <cfRule type="notContainsBlanks" dxfId="1319" priority="272" stopIfTrue="1">
      <formula>LEN(TRIM(L11))&gt;0</formula>
    </cfRule>
    <cfRule type="containsBlanks" dxfId="1318" priority="273" stopIfTrue="1">
      <formula>LEN(TRIM(L11))=0</formula>
    </cfRule>
  </conditionalFormatting>
  <conditionalFormatting sqref="L12:AN12">
    <cfRule type="notContainsBlanks" dxfId="1317" priority="268" stopIfTrue="1">
      <formula>LEN(TRIM(L12))&gt;0</formula>
    </cfRule>
    <cfRule type="containsBlanks" dxfId="1316" priority="269" stopIfTrue="1">
      <formula>LEN(TRIM(L12))=0</formula>
    </cfRule>
  </conditionalFormatting>
  <conditionalFormatting sqref="L13:AN13">
    <cfRule type="notContainsBlanks" dxfId="1315" priority="266" stopIfTrue="1">
      <formula>LEN(TRIM(L13))&gt;0</formula>
    </cfRule>
    <cfRule type="containsBlanks" dxfId="1314" priority="267" stopIfTrue="1">
      <formula>LEN(TRIM(L13))=0</formula>
    </cfRule>
  </conditionalFormatting>
  <conditionalFormatting sqref="L14:AN14">
    <cfRule type="notContainsBlanks" dxfId="1313" priority="264" stopIfTrue="1">
      <formula>LEN(TRIM(L14))&gt;0</formula>
    </cfRule>
    <cfRule type="containsBlanks" dxfId="1312" priority="265" stopIfTrue="1">
      <formula>LEN(TRIM(L14))=0</formula>
    </cfRule>
  </conditionalFormatting>
  <conditionalFormatting sqref="N15:AN15">
    <cfRule type="notContainsBlanks" dxfId="1311" priority="262" stopIfTrue="1">
      <formula>LEN(TRIM(N15))&gt;0</formula>
    </cfRule>
    <cfRule type="containsBlanks" dxfId="1310" priority="263" stopIfTrue="1">
      <formula>LEN(TRIM(N15))=0</formula>
    </cfRule>
  </conditionalFormatting>
  <conditionalFormatting sqref="L15:M15">
    <cfRule type="notContainsBlanks" dxfId="1309" priority="260" stopIfTrue="1">
      <formula>LEN(TRIM(L15))&gt;0</formula>
    </cfRule>
    <cfRule type="containsBlanks" dxfId="1308" priority="261" stopIfTrue="1">
      <formula>LEN(TRIM(L15))=0</formula>
    </cfRule>
  </conditionalFormatting>
  <conditionalFormatting sqref="L16:AN17">
    <cfRule type="notContainsBlanks" dxfId="1307" priority="258" stopIfTrue="1">
      <formula>LEN(TRIM(L16))&gt;0</formula>
    </cfRule>
    <cfRule type="containsBlanks" dxfId="1306" priority="259" stopIfTrue="1">
      <formula>LEN(TRIM(L16))=0</formula>
    </cfRule>
  </conditionalFormatting>
  <conditionalFormatting sqref="L19:AN19">
    <cfRule type="notContainsBlanks" dxfId="1305" priority="254" stopIfTrue="1">
      <formula>LEN(TRIM(L19))&gt;0</formula>
    </cfRule>
    <cfRule type="containsBlanks" dxfId="1304" priority="255" stopIfTrue="1">
      <formula>LEN(TRIM(L19))=0</formula>
    </cfRule>
  </conditionalFormatting>
  <conditionalFormatting sqref="L18:AN18">
    <cfRule type="notContainsBlanks" dxfId="1303" priority="252" stopIfTrue="1">
      <formula>LEN(TRIM(L18))&gt;0</formula>
    </cfRule>
    <cfRule type="containsBlanks" dxfId="1302" priority="253" stopIfTrue="1">
      <formula>LEN(TRIM(L18))=0</formula>
    </cfRule>
  </conditionalFormatting>
  <conditionalFormatting sqref="BI5:BM5 BA4:BG5">
    <cfRule type="containsBlanks" dxfId="1301" priority="212" stopIfTrue="1">
      <formula>LEN(TRIM(BA4))=0</formula>
    </cfRule>
    <cfRule type="notContainsBlanks" dxfId="1300" priority="213" stopIfTrue="1">
      <formula>LEN(TRIM(BA4))&gt;0</formula>
    </cfRule>
  </conditionalFormatting>
  <conditionalFormatting sqref="BI4:BM4">
    <cfRule type="containsBlanks" dxfId="1299" priority="210" stopIfTrue="1">
      <formula>LEN(TRIM(BI4))=0</formula>
    </cfRule>
    <cfRule type="notContainsBlanks" dxfId="1298" priority="211" stopIfTrue="1">
      <formula>LEN(TRIM(BI4))&gt;0</formula>
    </cfRule>
  </conditionalFormatting>
  <conditionalFormatting sqref="BH4:BH5">
    <cfRule type="containsBlanks" dxfId="1297" priority="208" stopIfTrue="1">
      <formula>LEN(TRIM(BH4))=0</formula>
    </cfRule>
    <cfRule type="notContainsBlanks" dxfId="1296" priority="209" stopIfTrue="1">
      <formula>LEN(TRIM(BH4))&gt;0</formula>
    </cfRule>
  </conditionalFormatting>
  <conditionalFormatting sqref="BA7:BG8">
    <cfRule type="containsBlanks" dxfId="1295" priority="198" stopIfTrue="1">
      <formula>LEN(TRIM(BA7))=0</formula>
    </cfRule>
    <cfRule type="notContainsBlanks" dxfId="1294" priority="199" stopIfTrue="1">
      <formula>LEN(TRIM(BA7))&gt;0</formula>
    </cfRule>
  </conditionalFormatting>
  <conditionalFormatting sqref="BI7:BM7">
    <cfRule type="containsBlanks" dxfId="1293" priority="196" stopIfTrue="1">
      <formula>LEN(TRIM(BI7))=0</formula>
    </cfRule>
    <cfRule type="notContainsBlanks" dxfId="1292" priority="197" stopIfTrue="1">
      <formula>LEN(TRIM(BI7))&gt;0</formula>
    </cfRule>
  </conditionalFormatting>
  <conditionalFormatting sqref="BI8:BM8">
    <cfRule type="containsBlanks" dxfId="1291" priority="194" stopIfTrue="1">
      <formula>LEN(TRIM(BI8))=0</formula>
    </cfRule>
    <cfRule type="notContainsBlanks" dxfId="1290" priority="195" stopIfTrue="1">
      <formula>LEN(TRIM(BI8))&gt;0</formula>
    </cfRule>
  </conditionalFormatting>
  <conditionalFormatting sqref="BH7:BH8">
    <cfRule type="containsBlanks" dxfId="1289" priority="192" stopIfTrue="1">
      <formula>LEN(TRIM(BH7))=0</formula>
    </cfRule>
    <cfRule type="notContainsBlanks" dxfId="1288" priority="193" stopIfTrue="1">
      <formula>LEN(TRIM(BH7))&gt;0</formula>
    </cfRule>
  </conditionalFormatting>
  <conditionalFormatting sqref="BI6:BM6 BA6:BG6">
    <cfRule type="containsBlanks" dxfId="1287" priority="190" stopIfTrue="1">
      <formula>LEN(TRIM(BA6))=0</formula>
    </cfRule>
    <cfRule type="notContainsBlanks" dxfId="1286" priority="191" stopIfTrue="1">
      <formula>LEN(TRIM(BA6))&gt;0</formula>
    </cfRule>
  </conditionalFormatting>
  <conditionalFormatting sqref="BH6">
    <cfRule type="containsBlanks" dxfId="1285" priority="188" stopIfTrue="1">
      <formula>LEN(TRIM(BH6))=0</formula>
    </cfRule>
    <cfRule type="notContainsBlanks" dxfId="1284" priority="189" stopIfTrue="1">
      <formula>LEN(TRIM(BH6))&gt;0</formula>
    </cfRule>
  </conditionalFormatting>
  <conditionalFormatting sqref="BA11:BG11">
    <cfRule type="containsBlanks" dxfId="1283" priority="186" stopIfTrue="1">
      <formula>LEN(TRIM(BA11))=0</formula>
    </cfRule>
    <cfRule type="notContainsBlanks" dxfId="1282" priority="187" stopIfTrue="1">
      <formula>LEN(TRIM(BA11))&gt;0</formula>
    </cfRule>
  </conditionalFormatting>
  <conditionalFormatting sqref="BI11:BM11">
    <cfRule type="containsBlanks" dxfId="1281" priority="184" stopIfTrue="1">
      <formula>LEN(TRIM(BI11))=0</formula>
    </cfRule>
    <cfRule type="notContainsBlanks" dxfId="1280" priority="185" stopIfTrue="1">
      <formula>LEN(TRIM(BI11))&gt;0</formula>
    </cfRule>
  </conditionalFormatting>
  <conditionalFormatting sqref="BH11">
    <cfRule type="containsBlanks" dxfId="1279" priority="182" stopIfTrue="1">
      <formula>LEN(TRIM(BH11))=0</formula>
    </cfRule>
    <cfRule type="notContainsBlanks" dxfId="1278" priority="183" stopIfTrue="1">
      <formula>LEN(TRIM(BH11))&gt;0</formula>
    </cfRule>
  </conditionalFormatting>
  <conditionalFormatting sqref="BA12:BG12">
    <cfRule type="containsBlanks" dxfId="1277" priority="180" stopIfTrue="1">
      <formula>LEN(TRIM(BA12))=0</formula>
    </cfRule>
    <cfRule type="notContainsBlanks" dxfId="1276" priority="181" stopIfTrue="1">
      <formula>LEN(TRIM(BA12))&gt;0</formula>
    </cfRule>
  </conditionalFormatting>
  <conditionalFormatting sqref="BI12:BM12">
    <cfRule type="containsBlanks" dxfId="1275" priority="178" stopIfTrue="1">
      <formula>LEN(TRIM(BI12))=0</formula>
    </cfRule>
    <cfRule type="notContainsBlanks" dxfId="1274" priority="179" stopIfTrue="1">
      <formula>LEN(TRIM(BI12))&gt;0</formula>
    </cfRule>
  </conditionalFormatting>
  <conditionalFormatting sqref="BH12">
    <cfRule type="containsBlanks" dxfId="1273" priority="176" stopIfTrue="1">
      <formula>LEN(TRIM(BH12))=0</formula>
    </cfRule>
    <cfRule type="notContainsBlanks" dxfId="1272" priority="177" stopIfTrue="1">
      <formula>LEN(TRIM(BH12))&gt;0</formula>
    </cfRule>
  </conditionalFormatting>
  <conditionalFormatting sqref="BA13:BG13">
    <cfRule type="containsBlanks" dxfId="1271" priority="174" stopIfTrue="1">
      <formula>LEN(TRIM(BA13))=0</formula>
    </cfRule>
    <cfRule type="notContainsBlanks" dxfId="1270" priority="175" stopIfTrue="1">
      <formula>LEN(TRIM(BA13))&gt;0</formula>
    </cfRule>
  </conditionalFormatting>
  <conditionalFormatting sqref="BI13:BM13">
    <cfRule type="containsBlanks" dxfId="1269" priority="172" stopIfTrue="1">
      <formula>LEN(TRIM(BI13))=0</formula>
    </cfRule>
    <cfRule type="notContainsBlanks" dxfId="1268" priority="173" stopIfTrue="1">
      <formula>LEN(TRIM(BI13))&gt;0</formula>
    </cfRule>
  </conditionalFormatting>
  <conditionalFormatting sqref="BH13">
    <cfRule type="containsBlanks" dxfId="1267" priority="170" stopIfTrue="1">
      <formula>LEN(TRIM(BH13))=0</formula>
    </cfRule>
    <cfRule type="notContainsBlanks" dxfId="1266" priority="171" stopIfTrue="1">
      <formula>LEN(TRIM(BH13))&gt;0</formula>
    </cfRule>
  </conditionalFormatting>
  <conditionalFormatting sqref="BA14:BG14">
    <cfRule type="containsBlanks" dxfId="1265" priority="168" stopIfTrue="1">
      <formula>LEN(TRIM(BA14))=0</formula>
    </cfRule>
    <cfRule type="notContainsBlanks" dxfId="1264" priority="169" stopIfTrue="1">
      <formula>LEN(TRIM(BA14))&gt;0</formula>
    </cfRule>
  </conditionalFormatting>
  <conditionalFormatting sqref="BI14:BM14">
    <cfRule type="containsBlanks" dxfId="1263" priority="166" stopIfTrue="1">
      <formula>LEN(TRIM(BI14))=0</formula>
    </cfRule>
    <cfRule type="notContainsBlanks" dxfId="1262" priority="167" stopIfTrue="1">
      <formula>LEN(TRIM(BI14))&gt;0</formula>
    </cfRule>
  </conditionalFormatting>
  <conditionalFormatting sqref="BH14">
    <cfRule type="containsBlanks" dxfId="1261" priority="164" stopIfTrue="1">
      <formula>LEN(TRIM(BH14))=0</formula>
    </cfRule>
    <cfRule type="notContainsBlanks" dxfId="1260" priority="165" stopIfTrue="1">
      <formula>LEN(TRIM(BH14))&gt;0</formula>
    </cfRule>
  </conditionalFormatting>
  <conditionalFormatting sqref="BA19:BG19">
    <cfRule type="containsBlanks" dxfId="1259" priority="162" stopIfTrue="1">
      <formula>LEN(TRIM(BA19))=0</formula>
    </cfRule>
    <cfRule type="notContainsBlanks" dxfId="1258" priority="163" stopIfTrue="1">
      <formula>LEN(TRIM(BA19))&gt;0</formula>
    </cfRule>
  </conditionalFormatting>
  <conditionalFormatting sqref="BI19:BM19">
    <cfRule type="containsBlanks" dxfId="1257" priority="160" stopIfTrue="1">
      <formula>LEN(TRIM(BI19))=0</formula>
    </cfRule>
    <cfRule type="notContainsBlanks" dxfId="1256" priority="161" stopIfTrue="1">
      <formula>LEN(TRIM(BI19))&gt;0</formula>
    </cfRule>
  </conditionalFormatting>
  <conditionalFormatting sqref="BH19">
    <cfRule type="containsBlanks" dxfId="1255" priority="158" stopIfTrue="1">
      <formula>LEN(TRIM(BH19))=0</formula>
    </cfRule>
    <cfRule type="notContainsBlanks" dxfId="1254" priority="159" stopIfTrue="1">
      <formula>LEN(TRIM(BH19))&gt;0</formula>
    </cfRule>
  </conditionalFormatting>
  <conditionalFormatting sqref="BA15:BG15">
    <cfRule type="containsBlanks" dxfId="1253" priority="156" stopIfTrue="1">
      <formula>LEN(TRIM(BA15))=0</formula>
    </cfRule>
    <cfRule type="notContainsBlanks" dxfId="1252" priority="157" stopIfTrue="1">
      <formula>LEN(TRIM(BA15))&gt;0</formula>
    </cfRule>
  </conditionalFormatting>
  <conditionalFormatting sqref="BI15:BM15">
    <cfRule type="containsBlanks" dxfId="1251" priority="154" stopIfTrue="1">
      <formula>LEN(TRIM(BI15))=0</formula>
    </cfRule>
    <cfRule type="notContainsBlanks" dxfId="1250" priority="155" stopIfTrue="1">
      <formula>LEN(TRIM(BI15))&gt;0</formula>
    </cfRule>
  </conditionalFormatting>
  <conditionalFormatting sqref="BH15">
    <cfRule type="containsBlanks" dxfId="1249" priority="152" stopIfTrue="1">
      <formula>LEN(TRIM(BH15))=0</formula>
    </cfRule>
    <cfRule type="notContainsBlanks" dxfId="1248" priority="153" stopIfTrue="1">
      <formula>LEN(TRIM(BH15))&gt;0</formula>
    </cfRule>
  </conditionalFormatting>
  <conditionalFormatting sqref="BA16:BG17">
    <cfRule type="containsBlanks" dxfId="1247" priority="150" stopIfTrue="1">
      <formula>LEN(TRIM(BA16))=0</formula>
    </cfRule>
    <cfRule type="notContainsBlanks" dxfId="1246" priority="151" stopIfTrue="1">
      <formula>LEN(TRIM(BA16))&gt;0</formula>
    </cfRule>
  </conditionalFormatting>
  <conditionalFormatting sqref="BI16:BM17">
    <cfRule type="containsBlanks" dxfId="1245" priority="148" stopIfTrue="1">
      <formula>LEN(TRIM(BI16))=0</formula>
    </cfRule>
    <cfRule type="notContainsBlanks" dxfId="1244" priority="149" stopIfTrue="1">
      <formula>LEN(TRIM(BI16))&gt;0</formula>
    </cfRule>
  </conditionalFormatting>
  <conditionalFormatting sqref="BH16:BH17">
    <cfRule type="containsBlanks" dxfId="1243" priority="146" stopIfTrue="1">
      <formula>LEN(TRIM(BH16))=0</formula>
    </cfRule>
    <cfRule type="notContainsBlanks" dxfId="1242" priority="147" stopIfTrue="1">
      <formula>LEN(TRIM(BH16))&gt;0</formula>
    </cfRule>
  </conditionalFormatting>
  <conditionalFormatting sqref="BI18:BJ18 BA18:BG18 BL18:BM18">
    <cfRule type="containsBlanks" dxfId="1241" priority="144" stopIfTrue="1">
      <formula>LEN(TRIM(BA18))=0</formula>
    </cfRule>
    <cfRule type="notContainsBlanks" dxfId="1240" priority="145" stopIfTrue="1">
      <formula>LEN(TRIM(BA18))&gt;0</formula>
    </cfRule>
  </conditionalFormatting>
  <conditionalFormatting sqref="BH18">
    <cfRule type="containsBlanks" dxfId="1239" priority="142" stopIfTrue="1">
      <formula>LEN(TRIM(BH18))=0</formula>
    </cfRule>
    <cfRule type="notContainsBlanks" dxfId="1238" priority="143" stopIfTrue="1">
      <formula>LEN(TRIM(BH18))&gt;0</formula>
    </cfRule>
  </conditionalFormatting>
  <conditionalFormatting sqref="AT4:AT20">
    <cfRule type="notContainsBlanks" dxfId="1237" priority="44" stopIfTrue="1">
      <formula>LEN(TRIM(AT4))&gt;0</formula>
    </cfRule>
    <cfRule type="containsBlanks" dxfId="1236" priority="45" stopIfTrue="1">
      <formula>LEN(TRIM(AT4))=0</formula>
    </cfRule>
  </conditionalFormatting>
  <conditionalFormatting sqref="BK18">
    <cfRule type="containsBlanks" dxfId="1235" priority="18" stopIfTrue="1">
      <formula>LEN(TRIM(BK18))=0</formula>
    </cfRule>
    <cfRule type="notContainsBlanks" dxfId="1234" priority="19" stopIfTrue="1">
      <formula>LEN(TRIM(BK18))&gt;0</formula>
    </cfRule>
  </conditionalFormatting>
  <conditionalFormatting sqref="F4:J20 L4:AS20 BA4:BM20">
    <cfRule type="notContainsBlanks" dxfId="1233" priority="511" stopIfTrue="1">
      <formula>LEN(TRIM(F4))&gt;0</formula>
    </cfRule>
    <cfRule type="containsBlanks" dxfId="1232" priority="512" stopIfTrue="1">
      <formula>LEN(TRIM(F4))=0</formula>
    </cfRule>
  </conditionalFormatting>
  <conditionalFormatting sqref="AJ10">
    <cfRule type="notContainsBlanks" dxfId="1231" priority="16" stopIfTrue="1">
      <formula>LEN(TRIM(AJ10))&gt;0</formula>
    </cfRule>
    <cfRule type="containsBlanks" dxfId="1230" priority="17" stopIfTrue="1">
      <formula>LEN(TRIM(AJ10))=0</formula>
    </cfRule>
  </conditionalFormatting>
  <conditionalFormatting sqref="AJ11">
    <cfRule type="notContainsBlanks" dxfId="1229" priority="14" stopIfTrue="1">
      <formula>LEN(TRIM(AJ11))&gt;0</formula>
    </cfRule>
    <cfRule type="containsBlanks" dxfId="1228" priority="15" stopIfTrue="1">
      <formula>LEN(TRIM(AJ11))=0</formula>
    </cfRule>
  </conditionalFormatting>
  <conditionalFormatting sqref="BL5">
    <cfRule type="containsBlanks" dxfId="1227" priority="12" stopIfTrue="1">
      <formula>LEN(TRIM(BL5))=0</formula>
    </cfRule>
    <cfRule type="notContainsBlanks" dxfId="1226" priority="13" stopIfTrue="1">
      <formula>LEN(TRIM(BL5))&gt;0</formula>
    </cfRule>
  </conditionalFormatting>
  <conditionalFormatting sqref="BL16">
    <cfRule type="containsBlanks" dxfId="1225" priority="10" stopIfTrue="1">
      <formula>LEN(TRIM(BL16))=0</formula>
    </cfRule>
    <cfRule type="notContainsBlanks" dxfId="1224" priority="11" stopIfTrue="1">
      <formula>LEN(TRIM(BL16))&gt;0</formula>
    </cfRule>
  </conditionalFormatting>
  <conditionalFormatting sqref="M14">
    <cfRule type="notContainsBlanks" dxfId="1223" priority="7" stopIfTrue="1">
      <formula>LEN(TRIM(M14))&gt;0</formula>
    </cfRule>
    <cfRule type="containsBlanks" dxfId="1222" priority="8" stopIfTrue="1">
      <formula>LEN(TRIM(M14))=0</formula>
    </cfRule>
  </conditionalFormatting>
  <conditionalFormatting sqref="L14:L15">
    <cfRule type="notContainsBlanks" dxfId="1221" priority="3" stopIfTrue="1">
      <formula>LEN(TRIM(L14))&gt;0</formula>
    </cfRule>
    <cfRule type="containsBlanks" dxfId="1220" priority="4" stopIfTrue="1">
      <formula>LEN(TRIM(L14))=0</formula>
    </cfRule>
  </conditionalFormatting>
  <dataValidations count="1">
    <dataValidation type="list" showInputMessage="1" showErrorMessage="1" sqref="BL4:BL20">
      <formula1>$BL$22:$BL$61</formula1>
    </dataValidation>
  </dataValidation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/>
  <dimension ref="A1:CQ35"/>
  <sheetViews>
    <sheetView showZeros="0" zoomScaleNormal="100" workbookViewId="0">
      <pane xSplit="5" ySplit="3" topLeftCell="F12" activePane="bottomRight" state="frozen"/>
      <selection pane="topRight" activeCell="F1" sqref="F1"/>
      <selection pane="bottomLeft" activeCell="A4" sqref="A4"/>
      <selection pane="bottomRight" activeCell="A21" sqref="A21:XFD53"/>
    </sheetView>
  </sheetViews>
  <sheetFormatPr baseColWidth="10" defaultColWidth="4.5546875" defaultRowHeight="20.100000000000001" customHeight="1" x14ac:dyDescent="0.2"/>
  <cols>
    <col min="1" max="1" width="2.6640625" style="197" bestFit="1" customWidth="1"/>
    <col min="2" max="2" width="4.6640625" style="200" bestFit="1" customWidth="1"/>
    <col min="3" max="3" width="13.109375" style="200" bestFit="1" customWidth="1"/>
    <col min="4" max="4" width="9" style="200" bestFit="1" customWidth="1"/>
    <col min="5" max="5" width="12.5546875" style="198" customWidth="1"/>
    <col min="6" max="6" width="11.33203125" style="200" bestFit="1" customWidth="1"/>
    <col min="7" max="7" width="15.6640625" style="196" bestFit="1" customWidth="1"/>
    <col min="8" max="8" width="4.88671875" style="200" bestFit="1" customWidth="1"/>
    <col min="9" max="9" width="12.44140625" style="197" bestFit="1" customWidth="1"/>
    <col min="10" max="10" width="8.109375" style="197" bestFit="1" customWidth="1"/>
    <col min="11" max="11" width="11.44140625" style="197" bestFit="1" customWidth="1"/>
    <col min="12" max="12" width="22.33203125" style="197" bestFit="1" customWidth="1"/>
    <col min="13" max="13" width="4.88671875" style="197" bestFit="1" customWidth="1"/>
    <col min="14" max="14" width="8.6640625" style="197" bestFit="1" customWidth="1"/>
    <col min="15" max="15" width="8.109375" style="197" bestFit="1" customWidth="1"/>
    <col min="16" max="16" width="11.109375" style="197" bestFit="1" customWidth="1"/>
    <col min="17" max="17" width="15.6640625" style="197" bestFit="1" customWidth="1"/>
    <col min="18" max="18" width="4.88671875" style="197" bestFit="1" customWidth="1"/>
    <col min="19" max="19" width="8.6640625" style="197" bestFit="1" customWidth="1"/>
    <col min="20" max="20" width="8.109375" style="197" bestFit="1" customWidth="1"/>
    <col min="21" max="21" width="11.109375" style="197" bestFit="1" customWidth="1"/>
    <col min="22" max="22" width="15.6640625" style="197" bestFit="1" customWidth="1"/>
    <col min="23" max="23" width="4.88671875" style="197" bestFit="1" customWidth="1"/>
    <col min="24" max="24" width="8.6640625" style="197" bestFit="1" customWidth="1"/>
    <col min="25" max="25" width="8.109375" style="197" bestFit="1" customWidth="1"/>
    <col min="26" max="26" width="11.109375" style="197" bestFit="1" customWidth="1"/>
    <col min="27" max="27" width="15.6640625" style="197" bestFit="1" customWidth="1"/>
    <col min="28" max="28" width="4.88671875" style="197" bestFit="1" customWidth="1"/>
    <col min="29" max="29" width="8.6640625" style="197" bestFit="1" customWidth="1"/>
    <col min="30" max="30" width="6.109375" style="197" customWidth="1"/>
    <col min="31" max="31" width="11.109375" style="197" bestFit="1" customWidth="1"/>
    <col min="32" max="32" width="15.6640625" style="197" bestFit="1" customWidth="1"/>
    <col min="33" max="33" width="6.5546875" style="197" bestFit="1" customWidth="1"/>
    <col min="34" max="34" width="8.6640625" style="197" bestFit="1" customWidth="1"/>
    <col min="35" max="35" width="3.88671875" style="197" bestFit="1" customWidth="1"/>
    <col min="36" max="36" width="12" style="197" bestFit="1" customWidth="1"/>
    <col min="37" max="37" width="15.6640625" style="197" bestFit="1" customWidth="1"/>
    <col min="38" max="38" width="6.5546875" style="197" bestFit="1" customWidth="1"/>
    <col min="39" max="39" width="8.6640625" style="197" bestFit="1" customWidth="1"/>
    <col min="40" max="40" width="8" style="197" bestFit="1" customWidth="1"/>
    <col min="41" max="41" width="11.109375" style="197" bestFit="1" customWidth="1"/>
    <col min="42" max="42" width="10.6640625" style="197" bestFit="1" customWidth="1"/>
    <col min="43" max="43" width="4.88671875" style="197" bestFit="1" customWidth="1"/>
    <col min="44" max="44" width="8.6640625" style="197" bestFit="1" customWidth="1"/>
    <col min="45" max="45" width="8" style="197" bestFit="1" customWidth="1"/>
    <col min="46" max="46" width="11.109375" style="197" bestFit="1" customWidth="1"/>
    <col min="47" max="47" width="11.6640625" style="197" bestFit="1" customWidth="1"/>
    <col min="48" max="48" width="4.88671875" style="197" bestFit="1" customWidth="1"/>
    <col min="49" max="49" width="8.6640625" style="197" bestFit="1" customWidth="1"/>
    <col min="50" max="50" width="7.6640625" style="197" bestFit="1" customWidth="1"/>
    <col min="51" max="51" width="11.109375" style="197" bestFit="1" customWidth="1"/>
    <col min="52" max="52" width="8.5546875" style="197" bestFit="1" customWidth="1"/>
    <col min="53" max="53" width="4.88671875" style="197" bestFit="1" customWidth="1"/>
    <col min="54" max="54" width="8.6640625" style="197" bestFit="1" customWidth="1"/>
    <col min="55" max="55" width="7.88671875" style="197" bestFit="1" customWidth="1"/>
    <col min="56" max="56" width="11.109375" style="197" bestFit="1" customWidth="1"/>
    <col min="57" max="57" width="6.44140625" style="197" bestFit="1" customWidth="1"/>
    <col min="58" max="58" width="4.88671875" style="197" bestFit="1" customWidth="1"/>
    <col min="59" max="59" width="8.6640625" style="197" bestFit="1" customWidth="1"/>
    <col min="60" max="60" width="3.88671875" style="197" bestFit="1" customWidth="1"/>
    <col min="61" max="61" width="11.109375" style="197" bestFit="1" customWidth="1"/>
    <col min="62" max="62" width="6.44140625" style="197" bestFit="1" customWidth="1"/>
    <col min="63" max="63" width="4.33203125" style="197" bestFit="1" customWidth="1"/>
    <col min="64" max="64" width="8.6640625" style="197" customWidth="1"/>
    <col min="65" max="65" width="7.88671875" style="197" bestFit="1" customWidth="1"/>
    <col min="66" max="66" width="11.109375" style="197" bestFit="1" customWidth="1"/>
    <col min="67" max="67" width="6.44140625" style="197" bestFit="1" customWidth="1"/>
    <col min="68" max="68" width="4.33203125" style="197" bestFit="1" customWidth="1"/>
    <col min="69" max="69" width="8.6640625" style="197" customWidth="1"/>
    <col min="70" max="70" width="3.88671875" style="197" bestFit="1" customWidth="1"/>
    <col min="71" max="71" width="11.109375" style="197" bestFit="1" customWidth="1"/>
    <col min="72" max="72" width="12.33203125" style="197" bestFit="1" customWidth="1"/>
    <col min="73" max="73" width="4.33203125" style="197" bestFit="1" customWidth="1"/>
    <col min="74" max="74" width="8.6640625" style="197" customWidth="1"/>
    <col min="75" max="75" width="3.88671875" style="197" bestFit="1" customWidth="1"/>
    <col min="76" max="76" width="11.109375" style="197" bestFit="1" customWidth="1"/>
    <col min="77" max="77" width="6.44140625" style="197" bestFit="1" customWidth="1"/>
    <col min="78" max="78" width="4.33203125" style="197" bestFit="1" customWidth="1"/>
    <col min="79" max="79" width="8.6640625" style="197" customWidth="1"/>
    <col min="80" max="80" width="3.88671875" style="197" bestFit="1" customWidth="1"/>
    <col min="81" max="81" width="15.109375" style="197" bestFit="1" customWidth="1"/>
    <col min="82" max="82" width="6.44140625" style="197" bestFit="1" customWidth="1"/>
    <col min="83" max="83" width="4.33203125" style="197" bestFit="1" customWidth="1"/>
    <col min="84" max="84" width="8.6640625" style="197" customWidth="1"/>
    <col min="85" max="85" width="3.88671875" style="197" bestFit="1" customWidth="1"/>
    <col min="86" max="86" width="11.109375" style="197" bestFit="1" customWidth="1"/>
    <col min="87" max="87" width="6.44140625" style="197" bestFit="1" customWidth="1"/>
    <col min="88" max="88" width="4.88671875" style="197" bestFit="1" customWidth="1"/>
    <col min="89" max="89" width="8.6640625" style="197" bestFit="1" customWidth="1"/>
    <col min="90" max="90" width="8.109375" style="197" bestFit="1" customWidth="1"/>
    <col min="91" max="91" width="11.109375" style="197" bestFit="1" customWidth="1"/>
    <col min="92" max="92" width="6.44140625" style="197" bestFit="1" customWidth="1"/>
    <col min="93" max="93" width="4.33203125" style="197" bestFit="1" customWidth="1"/>
    <col min="94" max="94" width="4.109375" style="197" bestFit="1" customWidth="1"/>
    <col min="95" max="95" width="3.88671875" style="197" bestFit="1" customWidth="1"/>
    <col min="96" max="16384" width="4.5546875" style="197"/>
  </cols>
  <sheetData>
    <row r="1" spans="1:95" ht="50.1" customHeight="1" x14ac:dyDescent="0.2">
      <c r="B1" s="187" t="s">
        <v>35</v>
      </c>
      <c r="C1" s="665">
        <f>'RENS MILI'!$C$1</f>
        <v>0</v>
      </c>
      <c r="D1" s="665"/>
      <c r="F1" s="188" t="s">
        <v>36</v>
      </c>
      <c r="G1" s="666">
        <f ca="1">TODAY()</f>
        <v>43366</v>
      </c>
      <c r="H1" s="667"/>
      <c r="I1" s="184" t="s">
        <v>38</v>
      </c>
      <c r="J1" s="669">
        <f ca="1">NOW()</f>
        <v>43366.627807870369</v>
      </c>
      <c r="K1" s="669"/>
      <c r="L1" s="669"/>
      <c r="M1" s="669"/>
    </row>
    <row r="2" spans="1:95" ht="20.100000000000001" customHeight="1" x14ac:dyDescent="0.25">
      <c r="B2" s="668" t="s">
        <v>37</v>
      </c>
      <c r="C2" s="668"/>
      <c r="D2" s="668"/>
      <c r="E2" s="668"/>
      <c r="F2" s="664" t="s">
        <v>62</v>
      </c>
      <c r="G2" s="664"/>
      <c r="H2" s="664"/>
      <c r="I2" s="664"/>
      <c r="J2" s="664"/>
      <c r="K2" s="664"/>
      <c r="L2" s="664"/>
      <c r="M2" s="664"/>
      <c r="N2" s="664"/>
      <c r="O2" s="664"/>
      <c r="P2" s="664"/>
      <c r="Q2" s="664"/>
      <c r="R2" s="664"/>
      <c r="S2" s="664"/>
      <c r="T2" s="664"/>
      <c r="U2" s="664"/>
      <c r="V2" s="664"/>
      <c r="W2" s="664"/>
      <c r="X2" s="664"/>
      <c r="Y2" s="664"/>
      <c r="Z2" s="664"/>
      <c r="AA2" s="664"/>
      <c r="AB2" s="664"/>
      <c r="AC2" s="664"/>
      <c r="AD2" s="664"/>
      <c r="AE2" s="664"/>
      <c r="AF2" s="664"/>
      <c r="AG2" s="664"/>
      <c r="AH2" s="664"/>
      <c r="AI2" s="664"/>
      <c r="AJ2" s="664"/>
      <c r="AK2" s="664"/>
      <c r="AL2" s="664"/>
      <c r="AM2" s="664"/>
      <c r="AN2" s="664"/>
      <c r="AO2" s="664"/>
      <c r="AP2" s="664"/>
      <c r="AQ2" s="664"/>
      <c r="AR2" s="664"/>
      <c r="AS2" s="664"/>
      <c r="AT2" s="664"/>
      <c r="AU2" s="664"/>
      <c r="AV2" s="664"/>
      <c r="AW2" s="664"/>
      <c r="AX2" s="664"/>
      <c r="AY2" s="664"/>
      <c r="AZ2" s="664"/>
      <c r="BA2" s="664"/>
      <c r="BB2" s="664"/>
      <c r="BC2" s="664"/>
      <c r="BD2" s="664"/>
      <c r="BE2" s="664"/>
      <c r="BF2" s="664"/>
      <c r="BG2" s="664"/>
      <c r="BH2" s="664"/>
      <c r="BI2" s="664"/>
      <c r="BJ2" s="664"/>
      <c r="BK2" s="664"/>
      <c r="BL2" s="664"/>
      <c r="BM2" s="664"/>
      <c r="BN2" s="664"/>
      <c r="BO2" s="664"/>
      <c r="BP2" s="664"/>
      <c r="BQ2" s="664"/>
      <c r="BR2" s="664"/>
      <c r="BS2" s="664"/>
      <c r="BT2" s="664"/>
      <c r="BU2" s="664"/>
      <c r="BV2" s="664"/>
      <c r="BW2" s="664"/>
      <c r="BX2" s="664"/>
      <c r="BY2" s="664"/>
      <c r="BZ2" s="664"/>
      <c r="CA2" s="664"/>
      <c r="CB2" s="664"/>
      <c r="CC2" s="664"/>
      <c r="CD2" s="664"/>
      <c r="CE2" s="664"/>
      <c r="CF2" s="664"/>
      <c r="CG2" s="664"/>
      <c r="CH2" s="664"/>
      <c r="CI2" s="664"/>
      <c r="CJ2" s="664"/>
      <c r="CK2" s="664"/>
      <c r="CL2" s="664"/>
      <c r="CM2" s="664"/>
      <c r="CN2" s="664"/>
      <c r="CO2" s="664"/>
      <c r="CP2" s="664"/>
      <c r="CQ2" s="664"/>
    </row>
    <row r="3" spans="1:95" ht="10.199999999999999" x14ac:dyDescent="0.25">
      <c r="A3" s="199" t="s">
        <v>31</v>
      </c>
      <c r="B3" s="189" t="s">
        <v>24</v>
      </c>
      <c r="C3" s="189" t="s">
        <v>39</v>
      </c>
      <c r="D3" s="189" t="s">
        <v>41</v>
      </c>
      <c r="E3" s="190" t="s">
        <v>40</v>
      </c>
      <c r="F3" s="191" t="s">
        <v>63</v>
      </c>
      <c r="G3" s="191" t="s">
        <v>27</v>
      </c>
      <c r="H3" s="192" t="s">
        <v>28</v>
      </c>
      <c r="I3" s="192" t="s">
        <v>29</v>
      </c>
      <c r="J3" s="192" t="s">
        <v>64</v>
      </c>
      <c r="K3" s="191" t="s">
        <v>63</v>
      </c>
      <c r="L3" s="191" t="s">
        <v>27</v>
      </c>
      <c r="M3" s="192" t="s">
        <v>28</v>
      </c>
      <c r="N3" s="192" t="s">
        <v>29</v>
      </c>
      <c r="O3" s="192" t="s">
        <v>64</v>
      </c>
      <c r="P3" s="191" t="s">
        <v>63</v>
      </c>
      <c r="Q3" s="191" t="s">
        <v>27</v>
      </c>
      <c r="R3" s="192" t="s">
        <v>28</v>
      </c>
      <c r="S3" s="192" t="s">
        <v>29</v>
      </c>
      <c r="T3" s="192" t="s">
        <v>64</v>
      </c>
      <c r="U3" s="191" t="s">
        <v>63</v>
      </c>
      <c r="V3" s="191" t="s">
        <v>27</v>
      </c>
      <c r="W3" s="192" t="s">
        <v>28</v>
      </c>
      <c r="X3" s="192" t="s">
        <v>29</v>
      </c>
      <c r="Y3" s="192" t="s">
        <v>64</v>
      </c>
      <c r="Z3" s="191" t="s">
        <v>63</v>
      </c>
      <c r="AA3" s="191" t="s">
        <v>27</v>
      </c>
      <c r="AB3" s="192" t="s">
        <v>28</v>
      </c>
      <c r="AC3" s="192" t="s">
        <v>29</v>
      </c>
      <c r="AD3" s="192" t="s">
        <v>64</v>
      </c>
      <c r="AE3" s="191" t="s">
        <v>63</v>
      </c>
      <c r="AF3" s="191" t="s">
        <v>27</v>
      </c>
      <c r="AG3" s="192" t="s">
        <v>28</v>
      </c>
      <c r="AH3" s="192" t="s">
        <v>29</v>
      </c>
      <c r="AI3" s="192" t="s">
        <v>64</v>
      </c>
      <c r="AJ3" s="191" t="s">
        <v>63</v>
      </c>
      <c r="AK3" s="191" t="s">
        <v>27</v>
      </c>
      <c r="AL3" s="192" t="s">
        <v>28</v>
      </c>
      <c r="AM3" s="192" t="s">
        <v>29</v>
      </c>
      <c r="AN3" s="192" t="s">
        <v>64</v>
      </c>
      <c r="AO3" s="191" t="s">
        <v>63</v>
      </c>
      <c r="AP3" s="191" t="s">
        <v>27</v>
      </c>
      <c r="AQ3" s="192" t="s">
        <v>28</v>
      </c>
      <c r="AR3" s="192" t="s">
        <v>29</v>
      </c>
      <c r="AS3" s="192" t="s">
        <v>64</v>
      </c>
      <c r="AT3" s="191" t="s">
        <v>63</v>
      </c>
      <c r="AU3" s="191" t="s">
        <v>27</v>
      </c>
      <c r="AV3" s="192" t="s">
        <v>28</v>
      </c>
      <c r="AW3" s="192" t="s">
        <v>29</v>
      </c>
      <c r="AX3" s="192" t="s">
        <v>64</v>
      </c>
      <c r="AY3" s="191" t="s">
        <v>63</v>
      </c>
      <c r="AZ3" s="191" t="s">
        <v>27</v>
      </c>
      <c r="BA3" s="192" t="s">
        <v>28</v>
      </c>
      <c r="BB3" s="192" t="s">
        <v>29</v>
      </c>
      <c r="BC3" s="192" t="s">
        <v>64</v>
      </c>
      <c r="BD3" s="191" t="s">
        <v>63</v>
      </c>
      <c r="BE3" s="191" t="s">
        <v>27</v>
      </c>
      <c r="BF3" s="192" t="s">
        <v>28</v>
      </c>
      <c r="BG3" s="192" t="s">
        <v>29</v>
      </c>
      <c r="BH3" s="192" t="s">
        <v>64</v>
      </c>
      <c r="BI3" s="191" t="s">
        <v>63</v>
      </c>
      <c r="BJ3" s="191" t="s">
        <v>27</v>
      </c>
      <c r="BK3" s="192" t="s">
        <v>28</v>
      </c>
      <c r="BL3" s="192" t="s">
        <v>29</v>
      </c>
      <c r="BM3" s="192" t="s">
        <v>64</v>
      </c>
      <c r="BN3" s="191" t="s">
        <v>63</v>
      </c>
      <c r="BO3" s="191" t="s">
        <v>27</v>
      </c>
      <c r="BP3" s="192" t="s">
        <v>28</v>
      </c>
      <c r="BQ3" s="192" t="s">
        <v>29</v>
      </c>
      <c r="BR3" s="192" t="s">
        <v>64</v>
      </c>
      <c r="BS3" s="191" t="s">
        <v>63</v>
      </c>
      <c r="BT3" s="191" t="s">
        <v>27</v>
      </c>
      <c r="BU3" s="192" t="s">
        <v>28</v>
      </c>
      <c r="BV3" s="192" t="s">
        <v>29</v>
      </c>
      <c r="BW3" s="192" t="s">
        <v>64</v>
      </c>
      <c r="BX3" s="191" t="s">
        <v>63</v>
      </c>
      <c r="BY3" s="191" t="s">
        <v>27</v>
      </c>
      <c r="BZ3" s="192" t="s">
        <v>28</v>
      </c>
      <c r="CA3" s="192" t="s">
        <v>29</v>
      </c>
      <c r="CB3" s="192" t="s">
        <v>64</v>
      </c>
      <c r="CC3" s="191" t="s">
        <v>63</v>
      </c>
      <c r="CD3" s="191" t="s">
        <v>27</v>
      </c>
      <c r="CE3" s="192" t="s">
        <v>28</v>
      </c>
      <c r="CF3" s="192" t="s">
        <v>29</v>
      </c>
      <c r="CG3" s="192" t="s">
        <v>64</v>
      </c>
      <c r="CH3" s="191" t="s">
        <v>63</v>
      </c>
      <c r="CI3" s="191" t="s">
        <v>27</v>
      </c>
      <c r="CJ3" s="192" t="s">
        <v>28</v>
      </c>
      <c r="CK3" s="192" t="s">
        <v>29</v>
      </c>
      <c r="CL3" s="192" t="s">
        <v>64</v>
      </c>
      <c r="CM3" s="191" t="s">
        <v>63</v>
      </c>
      <c r="CN3" s="191" t="s">
        <v>27</v>
      </c>
      <c r="CO3" s="192" t="s">
        <v>28</v>
      </c>
      <c r="CP3" s="192" t="s">
        <v>29</v>
      </c>
      <c r="CQ3" s="192" t="s">
        <v>64</v>
      </c>
    </row>
    <row r="4" spans="1:95" ht="20.100000000000001" customHeight="1" x14ac:dyDescent="0.2">
      <c r="A4" s="199">
        <v>1</v>
      </c>
      <c r="B4" s="185">
        <f>'RENS MILI'!B4</f>
        <v>0</v>
      </c>
      <c r="C4" s="185">
        <f>'RENS MILI'!C4</f>
        <v>0</v>
      </c>
      <c r="D4" s="185">
        <f>'RENS MILI'!D4</f>
        <v>0</v>
      </c>
      <c r="E4" s="186">
        <f>'RENS MILI'!E4</f>
        <v>0</v>
      </c>
      <c r="F4" s="372"/>
      <c r="G4" s="373"/>
      <c r="H4" s="374"/>
      <c r="I4" s="375"/>
      <c r="J4" s="373"/>
      <c r="K4" s="372"/>
      <c r="L4" s="373"/>
      <c r="M4" s="374"/>
      <c r="N4" s="375"/>
      <c r="O4" s="373"/>
      <c r="P4" s="372"/>
      <c r="Q4" s="373"/>
      <c r="R4" s="374"/>
      <c r="S4" s="375"/>
      <c r="T4" s="373"/>
      <c r="U4" s="372"/>
      <c r="V4" s="372"/>
      <c r="W4" s="374"/>
      <c r="X4" s="375"/>
      <c r="Y4" s="373"/>
      <c r="Z4" s="372"/>
      <c r="AA4" s="372"/>
      <c r="AB4" s="374"/>
      <c r="AC4" s="375"/>
      <c r="AD4" s="373"/>
      <c r="AE4" s="372"/>
      <c r="AF4" s="372"/>
      <c r="AG4" s="374"/>
      <c r="AH4" s="375"/>
      <c r="AI4" s="373"/>
      <c r="AJ4" s="372"/>
      <c r="AK4" s="372"/>
      <c r="AL4" s="374"/>
      <c r="AM4" s="375"/>
      <c r="AN4" s="373"/>
      <c r="AO4" s="372"/>
      <c r="AP4" s="372"/>
      <c r="AQ4" s="374"/>
      <c r="AR4" s="375"/>
      <c r="AS4" s="373"/>
      <c r="AT4" s="372"/>
      <c r="AU4" s="372"/>
      <c r="AV4" s="374"/>
      <c r="AW4" s="375"/>
      <c r="AX4" s="373"/>
      <c r="AY4" s="372"/>
      <c r="AZ4" s="372"/>
      <c r="BA4" s="374"/>
      <c r="BB4" s="375"/>
      <c r="BC4" s="373"/>
      <c r="BD4" s="372"/>
      <c r="BE4" s="372"/>
      <c r="BF4" s="374"/>
      <c r="BG4" s="375"/>
      <c r="BH4" s="373"/>
      <c r="BI4" s="372"/>
      <c r="BJ4" s="372"/>
      <c r="BK4" s="376"/>
      <c r="BL4" s="375"/>
      <c r="BM4" s="373"/>
      <c r="BN4" s="372"/>
      <c r="BO4" s="372"/>
      <c r="BP4" s="377"/>
      <c r="BQ4" s="375"/>
      <c r="BR4" s="373"/>
      <c r="BS4" s="372"/>
      <c r="BT4" s="372"/>
      <c r="BU4" s="377"/>
      <c r="BV4" s="375"/>
      <c r="BW4" s="373"/>
      <c r="BX4" s="372"/>
      <c r="BY4" s="372"/>
      <c r="BZ4" s="377"/>
      <c r="CA4" s="375"/>
      <c r="CB4" s="373"/>
      <c r="CC4" s="378"/>
      <c r="CD4" s="379"/>
      <c r="CE4" s="377"/>
      <c r="CF4" s="380"/>
      <c r="CG4" s="381"/>
      <c r="CH4" s="382"/>
      <c r="CI4" s="378"/>
      <c r="CJ4" s="376"/>
      <c r="CK4" s="371"/>
      <c r="CL4" s="378"/>
      <c r="CM4" s="382"/>
      <c r="CN4" s="378"/>
      <c r="CO4" s="376"/>
      <c r="CP4" s="371"/>
      <c r="CQ4" s="378"/>
    </row>
    <row r="5" spans="1:95" ht="20.100000000000001" customHeight="1" x14ac:dyDescent="0.25">
      <c r="A5" s="199">
        <v>2</v>
      </c>
      <c r="B5" s="185">
        <f>'RENS MILI'!B5</f>
        <v>0</v>
      </c>
      <c r="C5" s="185">
        <f>'RENS MILI'!C5</f>
        <v>0</v>
      </c>
      <c r="D5" s="185">
        <f>'RENS MILI'!D5</f>
        <v>0</v>
      </c>
      <c r="E5" s="186">
        <f>'RENS MILI'!E5</f>
        <v>0</v>
      </c>
      <c r="F5" s="183"/>
      <c r="G5" s="373"/>
      <c r="H5" s="374"/>
      <c r="I5" s="373"/>
      <c r="J5" s="373"/>
      <c r="K5" s="372"/>
      <c r="L5" s="236"/>
      <c r="M5" s="237"/>
      <c r="N5" s="496"/>
      <c r="O5" s="241"/>
      <c r="P5" s="241"/>
      <c r="Q5" s="241"/>
      <c r="R5" s="230"/>
      <c r="S5" s="496"/>
      <c r="T5" s="241"/>
      <c r="U5" s="241"/>
      <c r="V5" s="238"/>
      <c r="W5" s="237"/>
      <c r="X5" s="496"/>
      <c r="Y5" s="241"/>
      <c r="Z5" s="241"/>
      <c r="AA5" s="238"/>
      <c r="AB5" s="237"/>
      <c r="AC5" s="497"/>
      <c r="AD5" s="241"/>
      <c r="AE5" s="241"/>
      <c r="AF5" s="238"/>
      <c r="AG5" s="237"/>
      <c r="AH5" s="497"/>
      <c r="AI5" s="241"/>
      <c r="AJ5" s="183"/>
      <c r="AK5" s="242"/>
      <c r="AL5" s="230"/>
      <c r="AM5" s="497"/>
      <c r="AN5" s="241"/>
      <c r="AO5" s="183"/>
      <c r="AP5" s="242"/>
      <c r="AQ5" s="230"/>
      <c r="AR5" s="497"/>
      <c r="AS5" s="241"/>
      <c r="AT5" s="183"/>
      <c r="AU5" s="242"/>
      <c r="AV5" s="237"/>
      <c r="AW5" s="497"/>
      <c r="AX5" s="241"/>
      <c r="AY5" s="183"/>
      <c r="AZ5" s="242"/>
      <c r="BA5" s="237"/>
      <c r="BB5" s="497"/>
      <c r="BC5" s="241"/>
      <c r="BD5" s="183"/>
      <c r="BE5" s="238"/>
      <c r="BF5" s="230"/>
      <c r="BG5" s="239"/>
      <c r="BH5" s="236"/>
      <c r="BI5" s="236"/>
      <c r="BJ5" s="40"/>
      <c r="BK5" s="237"/>
      <c r="BL5" s="239"/>
      <c r="BM5" s="40"/>
      <c r="BN5" s="40"/>
      <c r="BO5" s="236"/>
      <c r="BP5" s="237"/>
      <c r="BQ5" s="239"/>
      <c r="BR5" s="241"/>
      <c r="BS5" s="241"/>
      <c r="BT5" s="238"/>
      <c r="BU5" s="237"/>
      <c r="BV5" s="239"/>
      <c r="BW5" s="241"/>
      <c r="BX5" s="241"/>
      <c r="BY5" s="238"/>
      <c r="BZ5" s="237"/>
      <c r="CA5" s="239"/>
      <c r="CB5" s="241"/>
      <c r="CC5" s="241"/>
      <c r="CD5" s="238"/>
      <c r="CE5" s="237"/>
      <c r="CF5" s="239"/>
      <c r="CG5" s="241"/>
      <c r="CH5" s="241"/>
      <c r="CI5" s="238"/>
      <c r="CJ5" s="237"/>
      <c r="CK5" s="239"/>
      <c r="CL5" s="241"/>
      <c r="CM5" s="241"/>
      <c r="CN5" s="238"/>
      <c r="CO5" s="237"/>
      <c r="CP5" s="239"/>
      <c r="CQ5" s="40"/>
    </row>
    <row r="6" spans="1:95" ht="20.100000000000001" customHeight="1" x14ac:dyDescent="0.25">
      <c r="A6" s="199">
        <v>3</v>
      </c>
      <c r="B6" s="185">
        <f>'RENS MILI'!B6</f>
        <v>0</v>
      </c>
      <c r="C6" s="185">
        <f>'RENS MILI'!C6</f>
        <v>0</v>
      </c>
      <c r="D6" s="185">
        <f>'RENS MILI'!D6</f>
        <v>0</v>
      </c>
      <c r="E6" s="186">
        <f>'RENS MILI'!E6</f>
        <v>0</v>
      </c>
      <c r="F6" s="40"/>
      <c r="G6" s="40"/>
      <c r="H6" s="230"/>
      <c r="I6" s="460"/>
      <c r="J6" s="40"/>
      <c r="K6" s="183"/>
      <c r="L6" s="40"/>
      <c r="M6" s="230"/>
      <c r="N6" s="498"/>
      <c r="O6" s="40"/>
      <c r="P6" s="183"/>
      <c r="Q6" s="40"/>
      <c r="R6" s="230"/>
      <c r="S6" s="498"/>
      <c r="T6" s="40"/>
      <c r="U6" s="183"/>
      <c r="V6" s="40"/>
      <c r="W6" s="230"/>
      <c r="X6" s="498"/>
      <c r="Y6" s="40"/>
      <c r="Z6" s="183"/>
      <c r="AA6" s="241"/>
      <c r="AB6" s="230"/>
      <c r="AC6" s="498"/>
      <c r="AD6" s="40"/>
      <c r="AE6" s="183"/>
      <c r="AF6" s="40"/>
      <c r="AG6" s="230"/>
      <c r="AH6" s="498"/>
      <c r="AI6" s="40"/>
      <c r="AJ6" s="183"/>
      <c r="AK6" s="40"/>
      <c r="AL6" s="230"/>
      <c r="AM6" s="497"/>
      <c r="AN6" s="40"/>
      <c r="AO6" s="183"/>
      <c r="AP6" s="40"/>
      <c r="AQ6" s="230"/>
      <c r="AR6" s="497"/>
      <c r="AS6" s="40"/>
      <c r="AT6" s="183"/>
      <c r="AU6" s="40"/>
      <c r="AV6" s="230"/>
      <c r="AW6" s="497"/>
      <c r="AX6" s="40"/>
      <c r="AY6" s="183"/>
      <c r="AZ6" s="40"/>
      <c r="BA6" s="230"/>
      <c r="BB6" s="497"/>
      <c r="BC6" s="40"/>
      <c r="BD6" s="183"/>
      <c r="BE6" s="40"/>
      <c r="BF6" s="230"/>
      <c r="BG6" s="41"/>
      <c r="BH6" s="40"/>
      <c r="BI6" s="183"/>
      <c r="BJ6" s="40"/>
      <c r="BK6" s="230"/>
      <c r="BL6" s="41"/>
      <c r="BM6" s="40"/>
      <c r="BN6" s="183"/>
      <c r="BO6" s="40"/>
      <c r="BP6" s="230"/>
      <c r="BQ6" s="41"/>
      <c r="BR6" s="40"/>
      <c r="BS6" s="183"/>
      <c r="BT6" s="40"/>
      <c r="BU6" s="230"/>
      <c r="BV6" s="41"/>
      <c r="BW6" s="40"/>
      <c r="BX6" s="183"/>
      <c r="BY6" s="40"/>
      <c r="BZ6" s="230"/>
      <c r="CA6" s="41"/>
      <c r="CB6" s="40"/>
      <c r="CC6" s="183"/>
      <c r="CD6" s="40"/>
      <c r="CE6" s="230"/>
      <c r="CF6" s="41"/>
      <c r="CG6" s="40"/>
      <c r="CH6" s="183"/>
      <c r="CI6" s="40"/>
      <c r="CJ6" s="230"/>
      <c r="CK6" s="41"/>
      <c r="CL6" s="40"/>
      <c r="CM6" s="183"/>
      <c r="CN6" s="40"/>
      <c r="CO6" s="230"/>
      <c r="CP6" s="41"/>
      <c r="CQ6" s="40"/>
    </row>
    <row r="7" spans="1:95" ht="20.100000000000001" customHeight="1" x14ac:dyDescent="0.25">
      <c r="A7" s="199">
        <v>4</v>
      </c>
      <c r="B7" s="185">
        <f>'RENS MILI'!B7</f>
        <v>0</v>
      </c>
      <c r="C7" s="185">
        <f>'RENS MILI'!C7</f>
        <v>0</v>
      </c>
      <c r="D7" s="185">
        <f>'RENS MILI'!D7</f>
        <v>0</v>
      </c>
      <c r="E7" s="186">
        <f>'RENS MILI'!E7</f>
        <v>0</v>
      </c>
      <c r="F7" s="235"/>
      <c r="G7" s="236"/>
      <c r="H7" s="237"/>
      <c r="I7" s="497"/>
      <c r="J7" s="240"/>
      <c r="K7" s="183"/>
      <c r="L7" s="238"/>
      <c r="M7" s="237"/>
      <c r="N7" s="497"/>
      <c r="O7" s="241"/>
      <c r="P7" s="238"/>
      <c r="Q7" s="238"/>
      <c r="R7" s="237"/>
      <c r="S7" s="497"/>
      <c r="T7" s="241"/>
      <c r="U7" s="183"/>
      <c r="V7" s="242"/>
      <c r="W7" s="230"/>
      <c r="X7" s="497"/>
      <c r="Y7" s="241"/>
      <c r="Z7" s="183"/>
      <c r="AA7" s="242"/>
      <c r="AB7" s="230"/>
      <c r="AC7" s="497"/>
      <c r="AD7" s="241"/>
      <c r="AE7" s="183"/>
      <c r="AF7" s="40"/>
      <c r="AG7" s="237"/>
      <c r="AH7" s="497"/>
      <c r="AI7" s="241"/>
      <c r="AJ7" s="183"/>
      <c r="AK7" s="238"/>
      <c r="AL7" s="237"/>
      <c r="AM7" s="497"/>
      <c r="AN7" s="241"/>
      <c r="AO7" s="183"/>
      <c r="AP7" s="238"/>
      <c r="AQ7" s="230"/>
      <c r="AR7" s="497"/>
      <c r="AS7" s="241"/>
      <c r="AT7" s="183"/>
      <c r="AU7" s="238"/>
      <c r="AV7" s="237"/>
      <c r="AW7" s="238"/>
      <c r="AX7" s="241"/>
      <c r="AY7" s="183"/>
      <c r="AZ7" s="238"/>
      <c r="BA7" s="237"/>
      <c r="BB7" s="238"/>
      <c r="BC7" s="241"/>
      <c r="BD7" s="183"/>
      <c r="BE7" s="238"/>
      <c r="BF7" s="237"/>
      <c r="BG7" s="239"/>
      <c r="BH7" s="241"/>
      <c r="BI7" s="183"/>
      <c r="BJ7" s="40"/>
      <c r="BK7" s="230"/>
      <c r="BL7" s="41"/>
      <c r="BM7" s="40"/>
      <c r="BN7" s="183"/>
      <c r="BO7" s="40"/>
      <c r="BP7" s="230"/>
      <c r="BQ7" s="41"/>
      <c r="BR7" s="40"/>
      <c r="BS7" s="183"/>
      <c r="BT7" s="40"/>
      <c r="BU7" s="230"/>
      <c r="BV7" s="41"/>
      <c r="BW7" s="40"/>
      <c r="BX7" s="183"/>
      <c r="BY7" s="40"/>
      <c r="BZ7" s="230"/>
      <c r="CA7" s="41"/>
      <c r="CB7" s="40"/>
      <c r="CC7" s="183"/>
      <c r="CD7" s="40"/>
      <c r="CE7" s="230"/>
      <c r="CF7" s="41"/>
      <c r="CG7" s="40"/>
      <c r="CH7" s="183"/>
      <c r="CI7" s="40"/>
      <c r="CJ7" s="230"/>
      <c r="CK7" s="41"/>
      <c r="CL7" s="40"/>
      <c r="CM7" s="183"/>
      <c r="CN7" s="40"/>
      <c r="CO7" s="230"/>
      <c r="CP7" s="41"/>
      <c r="CQ7" s="40"/>
    </row>
    <row r="8" spans="1:95" ht="20.100000000000001" customHeight="1" x14ac:dyDescent="0.25">
      <c r="A8" s="199">
        <v>5</v>
      </c>
      <c r="B8" s="185">
        <f>'RENS MILI'!B8</f>
        <v>0</v>
      </c>
      <c r="C8" s="185">
        <f>'RENS MILI'!C8</f>
        <v>0</v>
      </c>
      <c r="D8" s="185">
        <f>'RENS MILI'!D8</f>
        <v>0</v>
      </c>
      <c r="E8" s="186">
        <f>'RENS MILI'!E8</f>
        <v>0</v>
      </c>
      <c r="F8" s="183"/>
      <c r="G8" s="242"/>
      <c r="H8" s="230"/>
      <c r="I8" s="497"/>
      <c r="J8" s="240"/>
      <c r="K8" s="183"/>
      <c r="L8" s="242"/>
      <c r="M8" s="230"/>
      <c r="N8" s="497"/>
      <c r="O8" s="241"/>
      <c r="P8" s="183"/>
      <c r="Q8" s="236"/>
      <c r="R8" s="237"/>
      <c r="S8" s="497"/>
      <c r="T8" s="241"/>
      <c r="U8" s="183"/>
      <c r="V8" s="40"/>
      <c r="W8" s="237"/>
      <c r="X8" s="497"/>
      <c r="Y8" s="241"/>
      <c r="Z8" s="183"/>
      <c r="AA8" s="242"/>
      <c r="AB8" s="230"/>
      <c r="AC8" s="497"/>
      <c r="AD8" s="241"/>
      <c r="AE8" s="238"/>
      <c r="AF8" s="238"/>
      <c r="AG8" s="237"/>
      <c r="AH8" s="497"/>
      <c r="AI8" s="241"/>
      <c r="AJ8" s="183"/>
      <c r="AK8" s="236"/>
      <c r="AL8" s="237"/>
      <c r="AM8" s="497"/>
      <c r="AN8" s="241"/>
      <c r="AO8" s="238"/>
      <c r="AP8" s="238"/>
      <c r="AQ8" s="237"/>
      <c r="AR8" s="497"/>
      <c r="AS8" s="241"/>
      <c r="AT8" s="238"/>
      <c r="AU8" s="238"/>
      <c r="AV8" s="237"/>
      <c r="AW8" s="238"/>
      <c r="AX8" s="241"/>
      <c r="AY8" s="238"/>
      <c r="AZ8" s="238"/>
      <c r="BA8" s="237"/>
      <c r="BB8" s="238"/>
      <c r="BC8" s="241"/>
      <c r="BD8" s="238"/>
      <c r="BE8" s="238"/>
      <c r="BF8" s="237"/>
      <c r="BG8" s="239"/>
      <c r="BH8" s="241"/>
      <c r="BI8" s="183"/>
      <c r="BJ8" s="40"/>
      <c r="BK8" s="230"/>
      <c r="BL8" s="41"/>
      <c r="BM8" s="40"/>
      <c r="BN8" s="183"/>
      <c r="BO8" s="40"/>
      <c r="BP8" s="230"/>
      <c r="BQ8" s="41"/>
      <c r="BR8" s="40"/>
      <c r="BS8" s="183"/>
      <c r="BT8" s="40"/>
      <c r="BU8" s="230"/>
      <c r="BV8" s="41"/>
      <c r="BW8" s="40"/>
      <c r="BX8" s="183"/>
      <c r="BY8" s="40"/>
      <c r="BZ8" s="230"/>
      <c r="CA8" s="41"/>
      <c r="CB8" s="40"/>
      <c r="CC8" s="183"/>
      <c r="CD8" s="40"/>
      <c r="CE8" s="230"/>
      <c r="CF8" s="41"/>
      <c r="CG8" s="40"/>
      <c r="CH8" s="183"/>
      <c r="CI8" s="40"/>
      <c r="CJ8" s="230"/>
      <c r="CK8" s="41"/>
      <c r="CL8" s="40"/>
      <c r="CM8" s="183"/>
      <c r="CN8" s="40"/>
      <c r="CO8" s="230"/>
      <c r="CP8" s="41"/>
      <c r="CQ8" s="40"/>
    </row>
    <row r="9" spans="1:95" ht="20.100000000000001" customHeight="1" x14ac:dyDescent="0.25">
      <c r="A9" s="199">
        <v>6</v>
      </c>
      <c r="B9" s="185">
        <f>'RENS MILI'!B9</f>
        <v>0</v>
      </c>
      <c r="C9" s="185">
        <f>'RENS MILI'!C9</f>
        <v>0</v>
      </c>
      <c r="D9" s="185">
        <f>'RENS MILI'!D9</f>
        <v>0</v>
      </c>
      <c r="E9" s="186">
        <f>'RENS MILI'!E9</f>
        <v>0</v>
      </c>
      <c r="F9" s="235"/>
      <c r="G9" s="236"/>
      <c r="H9" s="237"/>
      <c r="I9" s="497"/>
      <c r="J9" s="240"/>
      <c r="K9" s="183"/>
      <c r="L9" s="238"/>
      <c r="M9" s="237"/>
      <c r="N9" s="497"/>
      <c r="O9" s="241"/>
      <c r="P9" s="238"/>
      <c r="Q9" s="238"/>
      <c r="R9" s="237"/>
      <c r="S9" s="497"/>
      <c r="T9" s="241"/>
      <c r="U9" s="183"/>
      <c r="V9" s="242"/>
      <c r="W9" s="230"/>
      <c r="X9" s="497"/>
      <c r="Y9" s="241"/>
      <c r="Z9" s="183"/>
      <c r="AA9" s="242"/>
      <c r="AB9" s="230"/>
      <c r="AC9" s="497"/>
      <c r="AD9" s="241"/>
      <c r="AE9" s="183"/>
      <c r="AF9" s="40"/>
      <c r="AG9" s="237"/>
      <c r="AH9" s="497"/>
      <c r="AI9" s="241"/>
      <c r="AJ9" s="183"/>
      <c r="AK9" s="238"/>
      <c r="AL9" s="237"/>
      <c r="AM9" s="497"/>
      <c r="AN9" s="241"/>
      <c r="AO9" s="183"/>
      <c r="AP9" s="238"/>
      <c r="AQ9" s="230"/>
      <c r="AR9" s="497"/>
      <c r="AS9" s="241"/>
      <c r="AT9" s="183"/>
      <c r="AU9" s="238"/>
      <c r="AV9" s="237"/>
      <c r="AW9" s="238"/>
      <c r="AX9" s="241"/>
      <c r="AY9" s="183"/>
      <c r="AZ9" s="238"/>
      <c r="BA9" s="237"/>
      <c r="BB9" s="238"/>
      <c r="BC9" s="241"/>
      <c r="BD9" s="183"/>
      <c r="BE9" s="238"/>
      <c r="BF9" s="237"/>
      <c r="BG9" s="239"/>
      <c r="BH9" s="241"/>
      <c r="BI9" s="183"/>
      <c r="BJ9" s="40"/>
      <c r="BK9" s="230"/>
      <c r="BL9" s="41"/>
      <c r="BM9" s="40"/>
      <c r="BN9" s="183"/>
      <c r="BO9" s="40"/>
      <c r="BP9" s="230"/>
      <c r="BQ9" s="41"/>
      <c r="BR9" s="40"/>
      <c r="BS9" s="183"/>
      <c r="BT9" s="40"/>
      <c r="BU9" s="230"/>
      <c r="BV9" s="41"/>
      <c r="BW9" s="40"/>
      <c r="BX9" s="183"/>
      <c r="BY9" s="40"/>
      <c r="BZ9" s="230"/>
      <c r="CA9" s="41"/>
      <c r="CB9" s="40"/>
      <c r="CC9" s="183"/>
      <c r="CD9" s="40"/>
      <c r="CE9" s="230"/>
      <c r="CF9" s="41"/>
      <c r="CG9" s="40"/>
      <c r="CH9" s="183"/>
      <c r="CI9" s="40"/>
      <c r="CJ9" s="230"/>
      <c r="CK9" s="41"/>
      <c r="CL9" s="40"/>
      <c r="CM9" s="183"/>
      <c r="CN9" s="40"/>
      <c r="CO9" s="230"/>
      <c r="CP9" s="41"/>
      <c r="CQ9" s="40"/>
    </row>
    <row r="10" spans="1:95" ht="20.100000000000001" customHeight="1" x14ac:dyDescent="0.25">
      <c r="A10" s="199">
        <v>7</v>
      </c>
      <c r="B10" s="185">
        <f>'RENS MILI'!B10</f>
        <v>0</v>
      </c>
      <c r="C10" s="185">
        <f>'RENS MILI'!C10</f>
        <v>0</v>
      </c>
      <c r="D10" s="185">
        <f>'RENS MILI'!D10</f>
        <v>0</v>
      </c>
      <c r="E10" s="186">
        <f>'RENS MILI'!E10</f>
        <v>0</v>
      </c>
      <c r="F10" s="183"/>
      <c r="G10" s="40"/>
      <c r="H10" s="230"/>
      <c r="I10" s="499"/>
      <c r="J10" s="240"/>
      <c r="K10" s="40"/>
      <c r="L10" s="183"/>
      <c r="M10" s="230"/>
      <c r="N10" s="499"/>
      <c r="O10" s="40"/>
      <c r="P10" s="183"/>
      <c r="Q10" s="40"/>
      <c r="R10" s="230"/>
      <c r="S10" s="499"/>
      <c r="T10" s="40"/>
      <c r="U10" s="183"/>
      <c r="V10" s="40"/>
      <c r="W10" s="230"/>
      <c r="X10" s="499"/>
      <c r="Y10" s="40"/>
      <c r="Z10" s="183"/>
      <c r="AA10" s="40"/>
      <c r="AB10" s="230"/>
      <c r="AC10" s="499"/>
      <c r="AD10" s="40"/>
      <c r="AE10" s="183"/>
      <c r="AF10" s="40"/>
      <c r="AG10" s="230"/>
      <c r="AH10" s="499"/>
      <c r="AI10" s="40"/>
      <c r="AJ10" s="183"/>
      <c r="AK10" s="40"/>
      <c r="AL10" s="230"/>
      <c r="AM10" s="499"/>
      <c r="AN10" s="40"/>
      <c r="AO10" s="183"/>
      <c r="AP10" s="40"/>
      <c r="AQ10" s="230"/>
      <c r="AR10" s="499"/>
      <c r="AS10" s="40"/>
      <c r="AT10" s="183"/>
      <c r="AU10" s="40"/>
      <c r="AV10" s="230"/>
      <c r="AW10" s="256"/>
      <c r="AX10" s="40"/>
      <c r="AY10" s="183"/>
      <c r="AZ10" s="40"/>
      <c r="BA10" s="230"/>
      <c r="BB10" s="256"/>
      <c r="BC10" s="40"/>
      <c r="BD10" s="183"/>
      <c r="BE10" s="40"/>
      <c r="BF10" s="230"/>
      <c r="BG10" s="41"/>
      <c r="BH10" s="40"/>
      <c r="BI10" s="183"/>
      <c r="BJ10" s="40"/>
      <c r="BK10" s="230"/>
      <c r="BL10" s="41"/>
      <c r="BM10" s="40"/>
      <c r="BN10" s="183"/>
      <c r="BO10" s="40"/>
      <c r="BP10" s="230"/>
      <c r="BQ10" s="41"/>
      <c r="BR10" s="40"/>
      <c r="BS10" s="183"/>
      <c r="BT10" s="40"/>
      <c r="BU10" s="230"/>
      <c r="BV10" s="41"/>
      <c r="BW10" s="40"/>
      <c r="BX10" s="183"/>
      <c r="BY10" s="40"/>
      <c r="BZ10" s="230"/>
      <c r="CA10" s="41"/>
      <c r="CB10" s="40"/>
      <c r="CC10" s="183"/>
      <c r="CD10" s="40"/>
      <c r="CE10" s="230"/>
      <c r="CF10" s="41"/>
      <c r="CG10" s="40"/>
      <c r="CH10" s="183"/>
      <c r="CI10" s="40"/>
      <c r="CJ10" s="230"/>
      <c r="CK10" s="41"/>
      <c r="CL10" s="40"/>
      <c r="CM10" s="183"/>
      <c r="CN10" s="40"/>
      <c r="CO10" s="230"/>
      <c r="CP10" s="41"/>
      <c r="CQ10" s="40"/>
    </row>
    <row r="11" spans="1:95" ht="20.100000000000001" customHeight="1" x14ac:dyDescent="0.2">
      <c r="A11" s="199">
        <v>8</v>
      </c>
      <c r="B11" s="185">
        <f>'RENS MILI'!B11</f>
        <v>0</v>
      </c>
      <c r="C11" s="185">
        <f>'RENS MILI'!C11</f>
        <v>0</v>
      </c>
      <c r="D11" s="185">
        <f>'RENS MILI'!D11</f>
        <v>0</v>
      </c>
      <c r="E11" s="186">
        <f>'RENS MILI'!E11</f>
        <v>0</v>
      </c>
      <c r="F11" s="235"/>
      <c r="G11" s="236"/>
      <c r="H11" s="245"/>
      <c r="I11" s="500"/>
      <c r="J11" s="243"/>
      <c r="K11" s="40"/>
      <c r="L11" s="244"/>
      <c r="M11" s="230"/>
      <c r="N11" s="500"/>
      <c r="O11" s="243"/>
      <c r="P11" s="183"/>
      <c r="Q11" s="242"/>
      <c r="R11" s="230"/>
      <c r="S11" s="500"/>
      <c r="T11" s="243"/>
      <c r="U11" s="183"/>
      <c r="V11" s="242"/>
      <c r="W11" s="230"/>
      <c r="X11" s="500"/>
      <c r="Y11" s="243"/>
      <c r="Z11" s="183"/>
      <c r="AA11" s="247"/>
      <c r="AB11" s="245"/>
      <c r="AC11" s="500"/>
      <c r="AD11" s="243"/>
      <c r="AE11" s="183"/>
      <c r="AF11" s="247"/>
      <c r="AG11" s="245"/>
      <c r="AH11" s="500"/>
      <c r="AI11" s="243"/>
      <c r="AJ11" s="183"/>
      <c r="AK11" s="247"/>
      <c r="AL11" s="245"/>
      <c r="AM11" s="500"/>
      <c r="AN11" s="243"/>
      <c r="AO11" s="183"/>
      <c r="AP11" s="247"/>
      <c r="AQ11" s="245"/>
      <c r="AR11" s="256"/>
      <c r="AS11" s="243"/>
      <c r="AT11" s="183"/>
      <c r="AU11" s="236"/>
      <c r="AV11" s="245"/>
      <c r="AW11" s="246"/>
      <c r="AX11" s="243"/>
      <c r="AY11" s="183"/>
      <c r="AZ11" s="247"/>
      <c r="BA11" s="245"/>
      <c r="BB11" s="246"/>
      <c r="BC11" s="243"/>
      <c r="BD11" s="183"/>
      <c r="BE11" s="247"/>
      <c r="BF11" s="230"/>
      <c r="BG11" s="246"/>
      <c r="BH11" s="243"/>
      <c r="BI11" s="183"/>
      <c r="BJ11" s="247"/>
      <c r="BK11" s="230"/>
      <c r="BL11" s="246"/>
      <c r="BM11" s="40"/>
      <c r="BN11" s="183"/>
      <c r="BO11" s="40"/>
      <c r="BP11" s="230"/>
      <c r="BQ11" s="41"/>
      <c r="BR11" s="40"/>
      <c r="BS11" s="183"/>
      <c r="BT11" s="40"/>
      <c r="BU11" s="230"/>
      <c r="BV11" s="41"/>
      <c r="BW11" s="40"/>
      <c r="BX11" s="183"/>
      <c r="BY11" s="40"/>
      <c r="BZ11" s="230"/>
      <c r="CA11" s="41"/>
      <c r="CB11" s="40"/>
      <c r="CC11" s="183"/>
      <c r="CD11" s="40"/>
      <c r="CE11" s="230"/>
      <c r="CF11" s="41"/>
      <c r="CG11" s="40"/>
      <c r="CH11" s="183"/>
      <c r="CI11" s="40"/>
      <c r="CJ11" s="230"/>
      <c r="CK11" s="41"/>
      <c r="CL11" s="40"/>
      <c r="CM11" s="183"/>
      <c r="CN11" s="40"/>
      <c r="CO11" s="230"/>
      <c r="CP11" s="41"/>
      <c r="CQ11" s="40"/>
    </row>
    <row r="12" spans="1:95" ht="20.100000000000001" customHeight="1" x14ac:dyDescent="0.25">
      <c r="A12" s="199">
        <v>9</v>
      </c>
      <c r="B12" s="185">
        <f>'RENS MILI'!B12</f>
        <v>0</v>
      </c>
      <c r="C12" s="185">
        <f>'RENS MILI'!C12</f>
        <v>0</v>
      </c>
      <c r="D12" s="185">
        <f>'RENS MILI'!D12</f>
        <v>0</v>
      </c>
      <c r="E12" s="186">
        <f>'RENS MILI'!E12</f>
        <v>0</v>
      </c>
      <c r="F12" s="372"/>
      <c r="G12" s="373"/>
      <c r="H12" s="230"/>
      <c r="I12" s="498"/>
      <c r="J12" s="251"/>
      <c r="K12" s="183"/>
      <c r="L12" s="242"/>
      <c r="M12" s="248"/>
      <c r="N12" s="498"/>
      <c r="O12" s="251"/>
      <c r="P12" s="235"/>
      <c r="Q12" s="373"/>
      <c r="R12" s="248"/>
      <c r="S12" s="498"/>
      <c r="T12" s="251"/>
      <c r="U12" s="183"/>
      <c r="V12" s="183"/>
      <c r="W12" s="230"/>
      <c r="X12" s="498"/>
      <c r="Y12" s="251"/>
      <c r="Z12" s="183"/>
      <c r="AA12" s="40"/>
      <c r="AB12" s="248"/>
      <c r="AC12" s="498"/>
      <c r="AD12" s="251"/>
      <c r="AE12" s="183"/>
      <c r="AF12" s="242"/>
      <c r="AG12" s="248"/>
      <c r="AH12" s="498"/>
      <c r="AI12" s="251"/>
      <c r="AJ12" s="183"/>
      <c r="AK12" s="242"/>
      <c r="AL12" s="230"/>
      <c r="AM12" s="498"/>
      <c r="AN12" s="251"/>
      <c r="AO12" s="462"/>
      <c r="AP12" s="242"/>
      <c r="AQ12" s="248"/>
      <c r="AR12" s="497"/>
      <c r="AS12" s="251"/>
      <c r="AT12" s="183"/>
      <c r="AU12" s="242"/>
      <c r="AV12" s="248"/>
      <c r="AW12" s="497"/>
      <c r="AX12" s="251"/>
      <c r="AY12" s="183"/>
      <c r="AZ12" s="242"/>
      <c r="BA12" s="248"/>
      <c r="BB12" s="497"/>
      <c r="BC12" s="251"/>
      <c r="BD12" s="183"/>
      <c r="BE12" s="40"/>
      <c r="BF12" s="230"/>
      <c r="BG12" s="41"/>
      <c r="BH12" s="40"/>
      <c r="BI12" s="183"/>
      <c r="BJ12" s="40"/>
      <c r="BK12" s="230"/>
      <c r="BL12" s="41"/>
      <c r="BM12" s="40"/>
      <c r="BN12" s="183"/>
      <c r="BO12" s="40"/>
      <c r="BP12" s="230"/>
      <c r="BQ12" s="41"/>
      <c r="BR12" s="40"/>
      <c r="BS12" s="183"/>
      <c r="BT12" s="40"/>
      <c r="BU12" s="230"/>
      <c r="BV12" s="41"/>
      <c r="BW12" s="40"/>
      <c r="BX12" s="183"/>
      <c r="BY12" s="40"/>
      <c r="BZ12" s="230"/>
      <c r="CA12" s="41"/>
      <c r="CB12" s="40"/>
      <c r="CC12" s="183"/>
      <c r="CD12" s="40"/>
      <c r="CE12" s="230"/>
      <c r="CF12" s="41"/>
      <c r="CG12" s="40"/>
      <c r="CH12" s="183"/>
      <c r="CI12" s="40"/>
      <c r="CJ12" s="230"/>
      <c r="CK12" s="41"/>
      <c r="CL12" s="40"/>
      <c r="CM12" s="183"/>
      <c r="CN12" s="40"/>
      <c r="CO12" s="230"/>
      <c r="CP12" s="41"/>
      <c r="CQ12" s="40"/>
    </row>
    <row r="13" spans="1:95" ht="20.100000000000001" customHeight="1" x14ac:dyDescent="0.25">
      <c r="A13" s="199">
        <v>10</v>
      </c>
      <c r="B13" s="185">
        <f>'RENS MILI'!B13</f>
        <v>0</v>
      </c>
      <c r="C13" s="185">
        <f>'RENS MILI'!C13</f>
        <v>0</v>
      </c>
      <c r="D13" s="185">
        <f>'RENS MILI'!D13</f>
        <v>0</v>
      </c>
      <c r="E13" s="186">
        <f>'RENS MILI'!E13</f>
        <v>0</v>
      </c>
      <c r="F13" s="235"/>
      <c r="G13" s="236"/>
      <c r="H13" s="248"/>
      <c r="I13" s="497"/>
      <c r="J13" s="250"/>
      <c r="K13" s="183"/>
      <c r="L13" s="242"/>
      <c r="M13" s="248"/>
      <c r="N13" s="497"/>
      <c r="O13" s="251"/>
      <c r="P13" s="183"/>
      <c r="Q13" s="242"/>
      <c r="R13" s="230"/>
      <c r="S13" s="497"/>
      <c r="T13" s="251"/>
      <c r="U13" s="183"/>
      <c r="V13" s="242"/>
      <c r="W13" s="230"/>
      <c r="X13" s="497"/>
      <c r="Y13" s="251"/>
      <c r="Z13" s="183"/>
      <c r="AA13" s="242"/>
      <c r="AB13" s="248"/>
      <c r="AC13" s="242"/>
      <c r="AD13" s="251"/>
      <c r="AE13" s="183"/>
      <c r="AF13" s="242"/>
      <c r="AG13" s="248"/>
      <c r="AH13" s="498"/>
      <c r="AI13" s="251"/>
      <c r="AJ13" s="183"/>
      <c r="AK13" s="242"/>
      <c r="AL13" s="248"/>
      <c r="AM13" s="242"/>
      <c r="AN13" s="251"/>
      <c r="AO13" s="183"/>
      <c r="AP13" s="236"/>
      <c r="AQ13" s="248"/>
      <c r="AR13" s="249"/>
      <c r="AS13" s="251"/>
      <c r="AT13" s="183"/>
      <c r="AU13" s="242"/>
      <c r="AV13" s="248"/>
      <c r="AW13" s="249"/>
      <c r="AX13" s="251"/>
      <c r="AY13" s="183"/>
      <c r="AZ13" s="242"/>
      <c r="BA13" s="230"/>
      <c r="BB13" s="249"/>
      <c r="BC13" s="251"/>
      <c r="BD13" s="183"/>
      <c r="BE13" s="238"/>
      <c r="BF13" s="237"/>
      <c r="BG13" s="239"/>
      <c r="BH13" s="40"/>
      <c r="BI13" s="183"/>
      <c r="BJ13" s="40"/>
      <c r="BK13" s="230"/>
      <c r="BL13" s="41"/>
      <c r="BM13" s="40"/>
      <c r="BN13" s="183"/>
      <c r="BO13" s="40"/>
      <c r="BP13" s="230"/>
      <c r="BQ13" s="41"/>
      <c r="BR13" s="40"/>
      <c r="BS13" s="183"/>
      <c r="BT13" s="40"/>
      <c r="BU13" s="230"/>
      <c r="BV13" s="41"/>
      <c r="BW13" s="40"/>
      <c r="BX13" s="183"/>
      <c r="BY13" s="40"/>
      <c r="BZ13" s="230"/>
      <c r="CA13" s="41"/>
      <c r="CB13" s="40"/>
      <c r="CC13" s="183"/>
      <c r="CD13" s="40"/>
      <c r="CE13" s="230"/>
      <c r="CF13" s="41"/>
      <c r="CG13" s="40"/>
      <c r="CH13" s="183"/>
      <c r="CI13" s="40"/>
      <c r="CJ13" s="230"/>
      <c r="CK13" s="41"/>
      <c r="CL13" s="40"/>
      <c r="CM13" s="183"/>
      <c r="CN13" s="40"/>
      <c r="CO13" s="230"/>
      <c r="CP13" s="41"/>
      <c r="CQ13" s="40"/>
    </row>
    <row r="14" spans="1:95" ht="20.100000000000001" customHeight="1" x14ac:dyDescent="0.25">
      <c r="A14" s="199">
        <v>11</v>
      </c>
      <c r="B14" s="185">
        <f>'RENS MILI'!B14</f>
        <v>0</v>
      </c>
      <c r="C14" s="185">
        <f>'RENS MILI'!C14</f>
        <v>0</v>
      </c>
      <c r="D14" s="185">
        <f>'RENS MILI'!D14</f>
        <v>0</v>
      </c>
      <c r="E14" s="186">
        <f>'RENS MILI'!E14</f>
        <v>0</v>
      </c>
      <c r="F14" s="183"/>
      <c r="G14" s="242"/>
      <c r="H14" s="230"/>
      <c r="I14" s="497"/>
      <c r="J14" s="250"/>
      <c r="K14" s="183"/>
      <c r="L14" s="183"/>
      <c r="M14" s="248"/>
      <c r="N14" s="497"/>
      <c r="O14" s="251"/>
      <c r="P14" s="235"/>
      <c r="Q14" s="236"/>
      <c r="R14" s="248"/>
      <c r="S14" s="497"/>
      <c r="T14" s="251"/>
      <c r="U14" s="183"/>
      <c r="V14" s="242"/>
      <c r="W14" s="230"/>
      <c r="X14" s="497"/>
      <c r="Y14" s="251"/>
      <c r="Z14" s="183"/>
      <c r="AA14" s="242"/>
      <c r="AB14" s="230"/>
      <c r="AC14" s="497"/>
      <c r="AD14" s="251"/>
      <c r="AE14" s="183"/>
      <c r="AF14" s="242"/>
      <c r="AG14" s="248"/>
      <c r="AH14" s="497"/>
      <c r="AI14" s="251"/>
      <c r="AJ14" s="183"/>
      <c r="AK14" s="242"/>
      <c r="AL14" s="248"/>
      <c r="AM14" s="497"/>
      <c r="AN14" s="251"/>
      <c r="AO14" s="183"/>
      <c r="AP14" s="236"/>
      <c r="AQ14" s="248"/>
      <c r="AR14" s="497"/>
      <c r="AS14" s="251"/>
      <c r="AT14" s="183"/>
      <c r="AU14" s="242"/>
      <c r="AV14" s="248"/>
      <c r="AW14" s="249"/>
      <c r="AX14" s="251"/>
      <c r="AY14" s="183"/>
      <c r="AZ14" s="242"/>
      <c r="BA14" s="230"/>
      <c r="BB14" s="249"/>
      <c r="BC14" s="251"/>
      <c r="BD14" s="183"/>
      <c r="BE14" s="242"/>
      <c r="BF14" s="248"/>
      <c r="BG14" s="249"/>
      <c r="BH14" s="40"/>
      <c r="BI14" s="183"/>
      <c r="BJ14" s="40"/>
      <c r="BK14" s="230"/>
      <c r="BL14" s="41"/>
      <c r="BM14" s="40"/>
      <c r="BN14" s="183"/>
      <c r="BO14" s="40"/>
      <c r="BP14" s="230"/>
      <c r="BQ14" s="41"/>
      <c r="BR14" s="40"/>
      <c r="BS14" s="183"/>
      <c r="BT14" s="40"/>
      <c r="BU14" s="230"/>
      <c r="BV14" s="41"/>
      <c r="BW14" s="40"/>
      <c r="BX14" s="183"/>
      <c r="BY14" s="40"/>
      <c r="BZ14" s="230"/>
      <c r="CA14" s="41"/>
      <c r="CB14" s="40"/>
      <c r="CC14" s="183"/>
      <c r="CD14" s="40"/>
      <c r="CE14" s="230"/>
      <c r="CF14" s="41"/>
      <c r="CG14" s="40"/>
      <c r="CH14" s="183"/>
      <c r="CI14" s="40"/>
      <c r="CJ14" s="230"/>
      <c r="CK14" s="41"/>
      <c r="CL14" s="40"/>
      <c r="CM14" s="183"/>
      <c r="CN14" s="40"/>
      <c r="CO14" s="230"/>
      <c r="CP14" s="41"/>
      <c r="CQ14" s="40"/>
    </row>
    <row r="15" spans="1:95" ht="20.100000000000001" customHeight="1" x14ac:dyDescent="0.25">
      <c r="A15" s="199">
        <v>12</v>
      </c>
      <c r="B15" s="185">
        <f>'RENS MILI'!B15</f>
        <v>0</v>
      </c>
      <c r="C15" s="185">
        <f>'RENS MILI'!C15</f>
        <v>0</v>
      </c>
      <c r="D15" s="185">
        <f>'RENS MILI'!D15</f>
        <v>0</v>
      </c>
      <c r="E15" s="186">
        <f>'RENS MILI'!E15</f>
        <v>0</v>
      </c>
      <c r="F15" s="183"/>
      <c r="G15" s="242"/>
      <c r="H15" s="230"/>
      <c r="I15" s="497"/>
      <c r="J15" s="251"/>
      <c r="K15" s="372"/>
      <c r="L15" s="373"/>
      <c r="M15" s="248"/>
      <c r="N15" s="497"/>
      <c r="O15" s="251"/>
      <c r="P15" s="183"/>
      <c r="Q15" s="242"/>
      <c r="R15" s="248"/>
      <c r="S15" s="497"/>
      <c r="T15" s="251"/>
      <c r="U15" s="238"/>
      <c r="V15" s="242"/>
      <c r="W15" s="248"/>
      <c r="X15" s="497"/>
      <c r="Y15" s="251"/>
      <c r="Z15" s="183"/>
      <c r="AA15" s="373"/>
      <c r="AB15" s="248"/>
      <c r="AC15" s="497"/>
      <c r="AD15" s="251"/>
      <c r="AE15" s="238"/>
      <c r="AF15" s="242"/>
      <c r="AG15" s="248"/>
      <c r="AH15" s="239"/>
      <c r="AI15" s="251"/>
      <c r="AJ15" s="183"/>
      <c r="AK15" s="236"/>
      <c r="AL15" s="248"/>
      <c r="AM15" s="238"/>
      <c r="AN15" s="251"/>
      <c r="AO15" s="183"/>
      <c r="AP15" s="242"/>
      <c r="AQ15" s="230"/>
      <c r="AR15" s="249"/>
      <c r="AS15" s="40"/>
      <c r="AT15" s="183"/>
      <c r="AU15" s="40"/>
      <c r="AV15" s="230"/>
      <c r="AW15" s="41"/>
      <c r="AX15" s="40"/>
      <c r="AY15" s="183"/>
      <c r="AZ15" s="40"/>
      <c r="BA15" s="230"/>
      <c r="BB15" s="41"/>
      <c r="BC15" s="40"/>
      <c r="BD15" s="183"/>
      <c r="BE15" s="40"/>
      <c r="BF15" s="230"/>
      <c r="BG15" s="41"/>
      <c r="BH15" s="40"/>
      <c r="BI15" s="183"/>
      <c r="BJ15" s="40"/>
      <c r="BK15" s="230"/>
      <c r="BL15" s="41"/>
      <c r="BM15" s="40"/>
      <c r="BN15" s="183"/>
      <c r="BO15" s="40"/>
      <c r="BP15" s="230"/>
      <c r="BQ15" s="41"/>
      <c r="BR15" s="40"/>
      <c r="BS15" s="183"/>
      <c r="BT15" s="40"/>
      <c r="BU15" s="230"/>
      <c r="BV15" s="41"/>
      <c r="BW15" s="40"/>
      <c r="BX15" s="183"/>
      <c r="BY15" s="40"/>
      <c r="BZ15" s="230"/>
      <c r="CA15" s="41"/>
      <c r="CB15" s="40"/>
      <c r="CC15" s="183"/>
      <c r="CD15" s="40"/>
      <c r="CE15" s="230"/>
      <c r="CF15" s="41"/>
      <c r="CG15" s="40"/>
      <c r="CH15" s="183"/>
      <c r="CI15" s="40"/>
      <c r="CJ15" s="230"/>
      <c r="CK15" s="41"/>
      <c r="CL15" s="40"/>
      <c r="CM15" s="183"/>
      <c r="CN15" s="40"/>
      <c r="CO15" s="230"/>
      <c r="CP15" s="41"/>
      <c r="CQ15" s="40"/>
    </row>
    <row r="16" spans="1:95" ht="20.100000000000001" customHeight="1" x14ac:dyDescent="0.25">
      <c r="A16" s="199">
        <v>13</v>
      </c>
      <c r="B16" s="185">
        <f>'RENS MILI'!B16</f>
        <v>0</v>
      </c>
      <c r="C16" s="185">
        <f>'RENS MILI'!C16</f>
        <v>0</v>
      </c>
      <c r="D16" s="185">
        <f>'RENS MILI'!D16</f>
        <v>0</v>
      </c>
      <c r="E16" s="186">
        <f>'RENS MILI'!E16</f>
        <v>0</v>
      </c>
      <c r="F16" s="183"/>
      <c r="G16" s="242"/>
      <c r="H16" s="230"/>
      <c r="I16" s="497"/>
      <c r="J16" s="250"/>
      <c r="K16" s="183"/>
      <c r="L16" s="183"/>
      <c r="M16" s="248"/>
      <c r="N16" s="497"/>
      <c r="O16" s="251"/>
      <c r="P16" s="235"/>
      <c r="Q16" s="236"/>
      <c r="R16" s="248"/>
      <c r="S16" s="497"/>
      <c r="T16" s="251"/>
      <c r="U16" s="183"/>
      <c r="V16" s="242"/>
      <c r="W16" s="230"/>
      <c r="X16" s="497"/>
      <c r="Y16" s="251"/>
      <c r="Z16" s="183"/>
      <c r="AA16" s="242"/>
      <c r="AB16" s="248"/>
      <c r="AC16" s="497"/>
      <c r="AD16" s="251"/>
      <c r="AE16" s="238"/>
      <c r="AF16" s="242"/>
      <c r="AG16" s="248"/>
      <c r="AH16" s="497"/>
      <c r="AI16" s="251"/>
      <c r="AJ16" s="183"/>
      <c r="AK16" s="242"/>
      <c r="AL16" s="248"/>
      <c r="AM16" s="497"/>
      <c r="AN16" s="251"/>
      <c r="AO16" s="183"/>
      <c r="AP16" s="242"/>
      <c r="AQ16" s="230"/>
      <c r="AR16" s="497"/>
      <c r="AS16" s="251"/>
      <c r="AT16" s="183"/>
      <c r="AU16" s="242"/>
      <c r="AV16" s="233"/>
      <c r="AW16" s="497"/>
      <c r="AX16" s="40"/>
      <c r="AY16" s="183"/>
      <c r="AZ16" s="40"/>
      <c r="BA16" s="230"/>
      <c r="BB16" s="497"/>
      <c r="BC16" s="40"/>
      <c r="BD16" s="183"/>
      <c r="BE16" s="40"/>
      <c r="BF16" s="230"/>
      <c r="BG16" s="41"/>
      <c r="BH16" s="40"/>
      <c r="BI16" s="183"/>
      <c r="BJ16" s="40"/>
      <c r="BK16" s="230"/>
      <c r="BL16" s="41"/>
      <c r="BM16" s="40"/>
      <c r="BN16" s="183"/>
      <c r="BO16" s="40"/>
      <c r="BP16" s="230"/>
      <c r="BQ16" s="41"/>
      <c r="BR16" s="40"/>
      <c r="BS16" s="183"/>
      <c r="BT16" s="40"/>
      <c r="BU16" s="230"/>
      <c r="BV16" s="41"/>
      <c r="BW16" s="40"/>
      <c r="BX16" s="183"/>
      <c r="BY16" s="40"/>
      <c r="BZ16" s="230"/>
      <c r="CA16" s="41"/>
      <c r="CB16" s="40"/>
      <c r="CC16" s="183"/>
      <c r="CD16" s="40"/>
      <c r="CE16" s="230"/>
      <c r="CF16" s="41"/>
      <c r="CG16" s="40"/>
      <c r="CH16" s="183"/>
      <c r="CI16" s="40"/>
      <c r="CJ16" s="230"/>
      <c r="CK16" s="41"/>
      <c r="CL16" s="40"/>
      <c r="CM16" s="183"/>
      <c r="CN16" s="40"/>
      <c r="CO16" s="230"/>
      <c r="CP16" s="41"/>
      <c r="CQ16" s="40"/>
    </row>
    <row r="17" spans="1:95" ht="20.100000000000001" customHeight="1" x14ac:dyDescent="0.25">
      <c r="A17" s="199">
        <v>14</v>
      </c>
      <c r="B17" s="185">
        <f>'RENS MILI'!B17</f>
        <v>0</v>
      </c>
      <c r="C17" s="185">
        <f>'RENS MILI'!C17</f>
        <v>0</v>
      </c>
      <c r="D17" s="185">
        <f>'RENS MILI'!D17</f>
        <v>0</v>
      </c>
      <c r="E17" s="186">
        <f>'RENS MILI'!E17</f>
        <v>0</v>
      </c>
      <c r="F17" s="183"/>
      <c r="G17" s="242"/>
      <c r="H17" s="230"/>
      <c r="I17" s="500"/>
      <c r="J17" s="251"/>
      <c r="K17" s="183"/>
      <c r="L17" s="183"/>
      <c r="M17" s="248"/>
      <c r="N17" s="500"/>
      <c r="O17" s="251"/>
      <c r="P17" s="235"/>
      <c r="Q17" s="236"/>
      <c r="R17" s="248"/>
      <c r="S17" s="500"/>
      <c r="T17" s="251"/>
      <c r="U17" s="183"/>
      <c r="V17" s="40"/>
      <c r="W17" s="230"/>
      <c r="X17" s="500"/>
      <c r="Y17" s="251"/>
      <c r="Z17" s="183"/>
      <c r="AA17" s="247"/>
      <c r="AB17" s="248"/>
      <c r="AC17" s="249"/>
      <c r="AD17" s="251"/>
      <c r="AE17" s="255"/>
      <c r="AF17" s="252"/>
      <c r="AG17" s="253"/>
      <c r="AH17" s="254"/>
      <c r="AI17" s="251"/>
      <c r="AJ17" s="183"/>
      <c r="AK17" s="183"/>
      <c r="AL17" s="230"/>
      <c r="AM17" s="249"/>
      <c r="AN17" s="251"/>
      <c r="AO17" s="183"/>
      <c r="AP17" s="40"/>
      <c r="AQ17" s="230"/>
      <c r="AR17" s="41"/>
      <c r="AS17" s="40"/>
      <c r="AT17" s="183"/>
      <c r="AU17" s="40"/>
      <c r="AV17" s="230"/>
      <c r="AW17" s="41"/>
      <c r="AX17" s="40"/>
      <c r="AY17" s="183"/>
      <c r="AZ17" s="40"/>
      <c r="BA17" s="230"/>
      <c r="BB17" s="41"/>
      <c r="BC17" s="40"/>
      <c r="BD17" s="183"/>
      <c r="BE17" s="40"/>
      <c r="BF17" s="230"/>
      <c r="BG17" s="41"/>
      <c r="BH17" s="40"/>
      <c r="BI17" s="183"/>
      <c r="BJ17" s="40"/>
      <c r="BK17" s="230"/>
      <c r="BL17" s="41"/>
      <c r="BM17" s="40"/>
      <c r="BN17" s="183"/>
      <c r="BO17" s="40"/>
      <c r="BP17" s="230"/>
      <c r="BQ17" s="41"/>
      <c r="BR17" s="40"/>
      <c r="BS17" s="183"/>
      <c r="BT17" s="40"/>
      <c r="BU17" s="230"/>
      <c r="BV17" s="41"/>
      <c r="BW17" s="40"/>
      <c r="BX17" s="183"/>
      <c r="BY17" s="40"/>
      <c r="BZ17" s="230"/>
      <c r="CA17" s="41"/>
      <c r="CB17" s="40"/>
      <c r="CC17" s="183"/>
      <c r="CD17" s="40"/>
      <c r="CE17" s="230"/>
      <c r="CF17" s="41"/>
      <c r="CG17" s="40"/>
      <c r="CH17" s="183"/>
      <c r="CI17" s="40"/>
      <c r="CJ17" s="230"/>
      <c r="CK17" s="41"/>
      <c r="CL17" s="40"/>
      <c r="CM17" s="183"/>
      <c r="CN17" s="40"/>
      <c r="CO17" s="230"/>
      <c r="CP17" s="41"/>
      <c r="CQ17" s="40"/>
    </row>
    <row r="18" spans="1:95" ht="20.100000000000001" customHeight="1" x14ac:dyDescent="0.25">
      <c r="A18" s="199">
        <v>15</v>
      </c>
      <c r="B18" s="185">
        <f>'RENS MILI'!B18</f>
        <v>0</v>
      </c>
      <c r="C18" s="185">
        <f>'RENS MILI'!C18</f>
        <v>0</v>
      </c>
      <c r="D18" s="185">
        <f>'RENS MILI'!D18</f>
        <v>0</v>
      </c>
      <c r="E18" s="186">
        <f>'RENS MILI'!E18</f>
        <v>0</v>
      </c>
      <c r="F18" s="183"/>
      <c r="G18" s="40"/>
      <c r="H18" s="230"/>
      <c r="I18" s="238"/>
      <c r="J18" s="40"/>
      <c r="K18" s="183"/>
      <c r="L18" s="40"/>
      <c r="M18" s="230"/>
      <c r="N18" s="41"/>
      <c r="O18" s="40"/>
      <c r="P18" s="183"/>
      <c r="Q18" s="40"/>
      <c r="R18" s="230"/>
      <c r="S18" s="41"/>
      <c r="T18" s="40"/>
      <c r="U18" s="255"/>
      <c r="V18" s="252"/>
      <c r="W18" s="233"/>
      <c r="X18" s="232"/>
      <c r="Y18" s="40"/>
      <c r="Z18" s="183"/>
      <c r="AA18" s="40"/>
      <c r="AB18" s="230"/>
      <c r="AC18" s="41"/>
      <c r="AD18" s="40"/>
      <c r="AE18" s="183"/>
      <c r="AF18" s="40"/>
      <c r="AG18" s="230"/>
      <c r="AH18" s="41"/>
      <c r="AI18" s="40"/>
      <c r="AJ18" s="183"/>
      <c r="AK18" s="40"/>
      <c r="AL18" s="230"/>
      <c r="AM18" s="41"/>
      <c r="AN18" s="40"/>
      <c r="AO18" s="183"/>
      <c r="AP18" s="40"/>
      <c r="AQ18" s="230"/>
      <c r="AR18" s="41"/>
      <c r="AS18" s="40"/>
      <c r="AT18" s="183"/>
      <c r="AU18" s="40"/>
      <c r="AV18" s="230"/>
      <c r="AW18" s="41"/>
      <c r="AX18" s="40"/>
      <c r="AY18" s="183"/>
      <c r="AZ18" s="40"/>
      <c r="BA18" s="230"/>
      <c r="BB18" s="41"/>
      <c r="BC18" s="40"/>
      <c r="BD18" s="183"/>
      <c r="BE18" s="40"/>
      <c r="BF18" s="230"/>
      <c r="BG18" s="41"/>
      <c r="BH18" s="40"/>
      <c r="BI18" s="183"/>
      <c r="BJ18" s="40"/>
      <c r="BK18" s="230"/>
      <c r="BL18" s="41"/>
      <c r="BM18" s="40"/>
      <c r="BN18" s="183"/>
      <c r="BO18" s="40"/>
      <c r="BP18" s="230"/>
      <c r="BQ18" s="41"/>
      <c r="BR18" s="40"/>
      <c r="BS18" s="183"/>
      <c r="BT18" s="40"/>
      <c r="BU18" s="230"/>
      <c r="BV18" s="41"/>
      <c r="BW18" s="40"/>
      <c r="BX18" s="183"/>
      <c r="BY18" s="40"/>
      <c r="BZ18" s="230"/>
      <c r="CA18" s="41"/>
      <c r="CB18" s="40"/>
      <c r="CC18" s="183"/>
      <c r="CD18" s="40"/>
      <c r="CE18" s="230"/>
      <c r="CF18" s="41"/>
      <c r="CG18" s="40"/>
      <c r="CH18" s="183"/>
      <c r="CI18" s="40"/>
      <c r="CJ18" s="230"/>
      <c r="CK18" s="41"/>
      <c r="CL18" s="40"/>
      <c r="CM18" s="183"/>
      <c r="CN18" s="40"/>
      <c r="CO18" s="230"/>
      <c r="CP18" s="41"/>
      <c r="CQ18" s="40"/>
    </row>
    <row r="19" spans="1:95" ht="20.100000000000001" customHeight="1" x14ac:dyDescent="0.25">
      <c r="A19" s="199">
        <v>16</v>
      </c>
      <c r="B19" s="185">
        <f>'RENS MILI'!B19</f>
        <v>0</v>
      </c>
      <c r="C19" s="185">
        <f>'RENS MILI'!C19</f>
        <v>0</v>
      </c>
      <c r="D19" s="185">
        <f>'RENS MILI'!D19</f>
        <v>0</v>
      </c>
      <c r="E19" s="186">
        <f>'RENS MILI'!E19</f>
        <v>0</v>
      </c>
      <c r="F19" s="235"/>
      <c r="G19" s="236"/>
      <c r="H19" s="248"/>
      <c r="I19" s="242"/>
      <c r="J19" s="251"/>
      <c r="K19" s="183"/>
      <c r="L19" s="242"/>
      <c r="M19" s="248"/>
      <c r="N19" s="249"/>
      <c r="O19" s="251"/>
      <c r="P19" s="183"/>
      <c r="Q19" s="242"/>
      <c r="R19" s="248"/>
      <c r="S19" s="249"/>
      <c r="T19" s="251"/>
      <c r="U19" s="183"/>
      <c r="V19" s="242"/>
      <c r="W19" s="230"/>
      <c r="X19" s="249"/>
      <c r="Y19" s="251"/>
      <c r="Z19" s="183"/>
      <c r="AA19" s="242"/>
      <c r="AB19" s="248"/>
      <c r="AC19" s="249"/>
      <c r="AD19" s="251"/>
      <c r="AE19" s="183"/>
      <c r="AF19" s="242"/>
      <c r="AG19" s="248"/>
      <c r="AH19" s="249"/>
      <c r="AI19" s="251"/>
      <c r="AJ19" s="183"/>
      <c r="AK19" s="242"/>
      <c r="AL19" s="248"/>
      <c r="AM19" s="249"/>
      <c r="AN19" s="251"/>
      <c r="AO19" s="183"/>
      <c r="AP19" s="236"/>
      <c r="AQ19" s="248"/>
      <c r="AR19" s="249"/>
      <c r="AS19" s="251"/>
      <c r="AT19" s="183"/>
      <c r="AU19" s="242"/>
      <c r="AV19" s="248"/>
      <c r="AW19" s="249"/>
      <c r="AX19" s="251"/>
      <c r="AY19" s="183"/>
      <c r="AZ19" s="242"/>
      <c r="BA19" s="248"/>
      <c r="BB19" s="249"/>
      <c r="BC19" s="251"/>
      <c r="BD19" s="183"/>
      <c r="BE19" s="242"/>
      <c r="BF19" s="230"/>
      <c r="BG19" s="249"/>
      <c r="BH19" s="251"/>
      <c r="BI19" s="183"/>
      <c r="BJ19" s="242"/>
      <c r="BK19" s="230"/>
      <c r="BL19" s="249"/>
      <c r="BM19" s="40"/>
      <c r="BN19" s="183"/>
      <c r="BO19" s="40"/>
      <c r="BP19" s="230"/>
      <c r="BQ19" s="41"/>
      <c r="BR19" s="40"/>
      <c r="BS19" s="183"/>
      <c r="BT19" s="40"/>
      <c r="BU19" s="230"/>
      <c r="BV19" s="41"/>
      <c r="BW19" s="40"/>
      <c r="BX19" s="183"/>
      <c r="BY19" s="40"/>
      <c r="BZ19" s="230"/>
      <c r="CA19" s="41"/>
      <c r="CB19" s="40"/>
      <c r="CC19" s="183"/>
      <c r="CD19" s="40"/>
      <c r="CE19" s="230"/>
      <c r="CF19" s="41"/>
      <c r="CG19" s="40"/>
      <c r="CH19" s="183"/>
      <c r="CI19" s="40"/>
      <c r="CJ19" s="230"/>
      <c r="CK19" s="41"/>
      <c r="CL19" s="40"/>
      <c r="CM19" s="183"/>
      <c r="CN19" s="40"/>
      <c r="CO19" s="230"/>
      <c r="CP19" s="41"/>
      <c r="CQ19" s="40"/>
    </row>
    <row r="20" spans="1:95" ht="20.100000000000001" customHeight="1" x14ac:dyDescent="0.25">
      <c r="A20" s="199">
        <v>17</v>
      </c>
      <c r="B20" s="185">
        <f>'RENS MILI'!B20</f>
        <v>0</v>
      </c>
      <c r="C20" s="185">
        <f>'RENS MILI'!C20</f>
        <v>0</v>
      </c>
      <c r="D20" s="185">
        <f>'RENS MILI'!D20</f>
        <v>0</v>
      </c>
      <c r="E20" s="186">
        <f>'RENS MILI'!E20</f>
        <v>0</v>
      </c>
      <c r="F20" s="235"/>
      <c r="G20" s="236"/>
      <c r="H20" s="248"/>
      <c r="I20" s="242"/>
      <c r="J20" s="250"/>
      <c r="K20" s="183"/>
      <c r="L20" s="183"/>
      <c r="M20" s="248"/>
      <c r="N20" s="249"/>
      <c r="O20" s="251"/>
      <c r="P20" s="183"/>
      <c r="Q20" s="242"/>
      <c r="R20" s="248"/>
      <c r="S20" s="249"/>
      <c r="T20" s="251"/>
      <c r="U20" s="183"/>
      <c r="V20" s="242"/>
      <c r="W20" s="230"/>
      <c r="X20" s="242"/>
      <c r="Y20" s="251"/>
      <c r="Z20" s="183"/>
      <c r="AA20" s="242"/>
      <c r="AB20" s="248"/>
      <c r="AC20" s="249"/>
      <c r="AD20" s="251"/>
      <c r="AE20" s="183"/>
      <c r="AF20" s="242"/>
      <c r="AG20" s="248"/>
      <c r="AH20" s="249"/>
      <c r="AI20" s="251"/>
      <c r="AJ20" s="183"/>
      <c r="AK20" s="236"/>
      <c r="AL20" s="248"/>
      <c r="AM20" s="249"/>
      <c r="AN20" s="251"/>
      <c r="AO20" s="183"/>
      <c r="AP20" s="242"/>
      <c r="AQ20" s="248"/>
      <c r="AR20" s="249"/>
      <c r="AS20" s="40"/>
      <c r="AT20" s="183"/>
      <c r="AU20" s="40"/>
      <c r="AV20" s="230"/>
      <c r="AW20" s="41"/>
      <c r="AX20" s="40"/>
      <c r="AY20" s="183"/>
      <c r="AZ20" s="40"/>
      <c r="BA20" s="230"/>
      <c r="BB20" s="41"/>
      <c r="BC20" s="40"/>
      <c r="BD20" s="183"/>
      <c r="BE20" s="40"/>
      <c r="BF20" s="230"/>
      <c r="BG20" s="41"/>
      <c r="BH20" s="40"/>
      <c r="BI20" s="183"/>
      <c r="BJ20" s="40"/>
      <c r="BK20" s="230"/>
      <c r="BL20" s="41"/>
      <c r="BM20" s="40"/>
      <c r="BN20" s="183"/>
      <c r="BO20" s="40"/>
      <c r="BP20" s="230"/>
      <c r="BQ20" s="41"/>
      <c r="BR20" s="40"/>
      <c r="BS20" s="183"/>
      <c r="BT20" s="40"/>
      <c r="BU20" s="230"/>
      <c r="BV20" s="41"/>
      <c r="BW20" s="40"/>
      <c r="BX20" s="183"/>
      <c r="BY20" s="40"/>
      <c r="BZ20" s="230"/>
      <c r="CA20" s="41"/>
      <c r="CB20" s="40"/>
      <c r="CC20" s="183"/>
      <c r="CD20" s="40"/>
      <c r="CE20" s="230"/>
      <c r="CF20" s="41"/>
      <c r="CG20" s="40"/>
      <c r="CH20" s="183"/>
      <c r="CI20" s="40"/>
      <c r="CJ20" s="230"/>
      <c r="CK20" s="41"/>
      <c r="CL20" s="40"/>
      <c r="CM20" s="183"/>
      <c r="CN20" s="40"/>
      <c r="CO20" s="230"/>
      <c r="CP20" s="41"/>
      <c r="CQ20" s="40"/>
    </row>
    <row r="21" spans="1:95" ht="20.100000000000001" customHeight="1" x14ac:dyDescent="0.25">
      <c r="B21" s="193"/>
      <c r="C21" s="193"/>
      <c r="D21" s="193"/>
      <c r="E21" s="194"/>
      <c r="F21" s="193"/>
      <c r="G21" s="195"/>
      <c r="H21" s="193"/>
    </row>
    <row r="22" spans="1:95" ht="20.100000000000001" customHeight="1" x14ac:dyDescent="0.25">
      <c r="B22" s="193"/>
      <c r="C22" s="193"/>
      <c r="D22" s="193"/>
      <c r="E22" s="194"/>
      <c r="F22" s="193"/>
      <c r="G22" s="195"/>
      <c r="H22" s="193"/>
    </row>
    <row r="23" spans="1:95" ht="20.100000000000001" customHeight="1" x14ac:dyDescent="0.25">
      <c r="B23" s="193"/>
      <c r="C23" s="193"/>
      <c r="D23" s="193"/>
      <c r="E23" s="194"/>
      <c r="F23" s="193"/>
      <c r="G23" s="195"/>
      <c r="H23" s="193"/>
    </row>
    <row r="24" spans="1:95" ht="20.100000000000001" customHeight="1" x14ac:dyDescent="0.25">
      <c r="B24" s="193"/>
      <c r="C24" s="193"/>
      <c r="D24" s="193"/>
      <c r="E24" s="194"/>
      <c r="F24" s="193"/>
      <c r="G24" s="195"/>
      <c r="H24" s="193"/>
    </row>
    <row r="25" spans="1:95" ht="20.100000000000001" customHeight="1" x14ac:dyDescent="0.25">
      <c r="B25" s="193"/>
      <c r="C25" s="193"/>
      <c r="D25" s="193"/>
      <c r="E25" s="194"/>
      <c r="F25" s="193"/>
      <c r="G25" s="195"/>
      <c r="H25" s="193"/>
    </row>
    <row r="26" spans="1:95" ht="20.100000000000001" customHeight="1" x14ac:dyDescent="0.25">
      <c r="B26" s="193"/>
      <c r="C26" s="193"/>
      <c r="D26" s="193"/>
      <c r="E26" s="194"/>
      <c r="F26" s="193"/>
      <c r="G26" s="197"/>
      <c r="H26" s="197"/>
      <c r="K26" s="203"/>
      <c r="L26" s="201"/>
      <c r="M26" s="202"/>
      <c r="N26" s="203"/>
      <c r="O26" s="201"/>
      <c r="P26" s="202"/>
    </row>
    <row r="27" spans="1:95" ht="20.100000000000001" customHeight="1" x14ac:dyDescent="0.25">
      <c r="B27" s="193"/>
      <c r="C27" s="193"/>
      <c r="D27" s="193"/>
      <c r="E27" s="194"/>
      <c r="F27" s="193"/>
      <c r="G27" s="195"/>
      <c r="H27" s="193"/>
    </row>
    <row r="28" spans="1:95" ht="20.100000000000001" customHeight="1" x14ac:dyDescent="0.25">
      <c r="B28" s="193"/>
      <c r="C28" s="193"/>
      <c r="D28" s="193"/>
      <c r="E28" s="194"/>
      <c r="F28" s="193"/>
      <c r="G28" s="195"/>
      <c r="H28" s="193"/>
    </row>
    <row r="29" spans="1:95" ht="20.100000000000001" customHeight="1" x14ac:dyDescent="0.25">
      <c r="B29" s="193"/>
      <c r="C29" s="193"/>
      <c r="D29" s="193"/>
      <c r="E29" s="194"/>
      <c r="F29" s="193"/>
      <c r="G29" s="195"/>
      <c r="H29" s="193"/>
    </row>
    <row r="30" spans="1:95" ht="20.100000000000001" customHeight="1" x14ac:dyDescent="0.2">
      <c r="G30" s="197"/>
      <c r="H30" s="197"/>
    </row>
    <row r="31" spans="1:95" ht="20.100000000000001" customHeight="1" x14ac:dyDescent="0.2">
      <c r="G31" s="197"/>
      <c r="H31" s="197"/>
    </row>
    <row r="32" spans="1:95" ht="20.100000000000001" customHeight="1" x14ac:dyDescent="0.2">
      <c r="G32" s="197"/>
      <c r="H32" s="197"/>
    </row>
    <row r="33" spans="7:8" ht="20.100000000000001" customHeight="1" x14ac:dyDescent="0.2">
      <c r="G33" s="197"/>
      <c r="H33" s="197"/>
    </row>
    <row r="34" spans="7:8" ht="20.100000000000001" customHeight="1" x14ac:dyDescent="0.2">
      <c r="G34" s="197"/>
      <c r="H34" s="197"/>
    </row>
    <row r="35" spans="7:8" ht="20.100000000000001" customHeight="1" x14ac:dyDescent="0.2">
      <c r="G35" s="197"/>
      <c r="H35" s="197"/>
    </row>
  </sheetData>
  <sheetProtection formatCells="0" formatColumns="0" formatRows="0"/>
  <mergeCells count="5">
    <mergeCell ref="F2:CQ2"/>
    <mergeCell ref="C1:D1"/>
    <mergeCell ref="G1:H1"/>
    <mergeCell ref="B2:E2"/>
    <mergeCell ref="J1:M1"/>
  </mergeCells>
  <conditionalFormatting sqref="AR11 F9:CQ10 F20:CQ20">
    <cfRule type="notContainsBlanks" dxfId="1219" priority="1843" stopIfTrue="1">
      <formula>LEN(TRIM(F9))&gt;0</formula>
    </cfRule>
    <cfRule type="containsBlanks" dxfId="1218" priority="1844" stopIfTrue="1">
      <formula>LEN(TRIM(F9))=0</formula>
    </cfRule>
  </conditionalFormatting>
  <conditionalFormatting sqref="AR11 F9:CQ10 F20:CQ20">
    <cfRule type="containsText" dxfId="1217" priority="1423" stopIfTrue="1" operator="containsText" text="cte">
      <formula>NOT(ISERROR(SEARCH("cte",F9)))</formula>
    </cfRule>
    <cfRule type="containsText" dxfId="1216" priority="1424" stopIfTrue="1" operator="containsText" text="CME">
      <formula>NOT(ISERROR(SEARCH("CME",F9)))</formula>
    </cfRule>
  </conditionalFormatting>
  <conditionalFormatting sqref="BK5:BL5 BO5:CQ5 BG5:BI5 G5:AK5 AM5:BE5">
    <cfRule type="notContainsBlanks" dxfId="1215" priority="1409" stopIfTrue="1">
      <formula>LEN(TRIM(G5))&gt;0</formula>
    </cfRule>
    <cfRule type="containsBlanks" dxfId="1214" priority="1410" stopIfTrue="1">
      <formula>LEN(TRIM(G5))=0</formula>
    </cfRule>
  </conditionalFormatting>
  <conditionalFormatting sqref="BJ5">
    <cfRule type="notContainsBlanks" dxfId="1213" priority="1407" stopIfTrue="1">
      <formula>LEN(TRIM(BJ5))&gt;0</formula>
    </cfRule>
    <cfRule type="containsBlanks" dxfId="1212" priority="1408" stopIfTrue="1">
      <formula>LEN(TRIM(BJ5))=0</formula>
    </cfRule>
  </conditionalFormatting>
  <conditionalFormatting sqref="BM5:BN5">
    <cfRule type="notContainsBlanks" dxfId="1211" priority="1405" stopIfTrue="1">
      <formula>LEN(TRIM(BM5))&gt;0</formula>
    </cfRule>
    <cfRule type="containsBlanks" dxfId="1210" priority="1406" stopIfTrue="1">
      <formula>LEN(TRIM(BM5))=0</formula>
    </cfRule>
  </conditionalFormatting>
  <conditionalFormatting sqref="F5">
    <cfRule type="notContainsBlanks" dxfId="1209" priority="1403" stopIfTrue="1">
      <formula>LEN(TRIM(F5))&gt;0</formula>
    </cfRule>
    <cfRule type="containsBlanks" dxfId="1208" priority="1404" stopIfTrue="1">
      <formula>LEN(TRIM(F5))=0</formula>
    </cfRule>
  </conditionalFormatting>
  <conditionalFormatting sqref="AL5">
    <cfRule type="notContainsBlanks" dxfId="1207" priority="1401" stopIfTrue="1">
      <formula>LEN(TRIM(AL5))&gt;0</formula>
    </cfRule>
    <cfRule type="containsBlanks" dxfId="1206" priority="1402" stopIfTrue="1">
      <formula>LEN(TRIM(AL5))=0</formula>
    </cfRule>
  </conditionalFormatting>
  <conditionalFormatting sqref="AY5">
    <cfRule type="notContainsBlanks" dxfId="1205" priority="1399" stopIfTrue="1">
      <formula>LEN(TRIM(AY5))&gt;0</formula>
    </cfRule>
    <cfRule type="containsBlanks" dxfId="1204" priority="1400" stopIfTrue="1">
      <formula>LEN(TRIM(AY5))=0</formula>
    </cfRule>
  </conditionalFormatting>
  <conditionalFormatting sqref="BF5">
    <cfRule type="notContainsBlanks" dxfId="1203" priority="1397" stopIfTrue="1">
      <formula>LEN(TRIM(BF5))&gt;0</formula>
    </cfRule>
    <cfRule type="containsBlanks" dxfId="1202" priority="1398" stopIfTrue="1">
      <formula>LEN(TRIM(BF5))=0</formula>
    </cfRule>
  </conditionalFormatting>
  <conditionalFormatting sqref="AV7">
    <cfRule type="notContainsBlanks" dxfId="1201" priority="1339" stopIfTrue="1">
      <formula>LEN(TRIM(AV7))&gt;0</formula>
    </cfRule>
    <cfRule type="containsBlanks" dxfId="1200" priority="1340" stopIfTrue="1">
      <formula>LEN(TRIM(AV7))=0</formula>
    </cfRule>
  </conditionalFormatting>
  <conditionalFormatting sqref="AW7:CQ7 F7:AU7">
    <cfRule type="notContainsBlanks" dxfId="1199" priority="1337" stopIfTrue="1">
      <formula>LEN(TRIM(F7))&gt;0</formula>
    </cfRule>
    <cfRule type="containsBlanks" dxfId="1198" priority="1338" stopIfTrue="1">
      <formula>LEN(TRIM(F7))=0</formula>
    </cfRule>
  </conditionalFormatting>
  <conditionalFormatting sqref="F8:U8 W8:CQ8">
    <cfRule type="notContainsBlanks" dxfId="1197" priority="1315" stopIfTrue="1">
      <formula>LEN(TRIM(F8))&gt;0</formula>
    </cfRule>
    <cfRule type="containsBlanks" dxfId="1196" priority="1316" stopIfTrue="1">
      <formula>LEN(TRIM(F8))=0</formula>
    </cfRule>
  </conditionalFormatting>
  <conditionalFormatting sqref="V8">
    <cfRule type="notContainsBlanks" dxfId="1195" priority="1289" stopIfTrue="1">
      <formula>LEN(TRIM(V8))&gt;0</formula>
    </cfRule>
    <cfRule type="containsBlanks" dxfId="1194" priority="1290" stopIfTrue="1">
      <formula>LEN(TRIM(V8))=0</formula>
    </cfRule>
  </conditionalFormatting>
  <conditionalFormatting sqref="F7:CQ8">
    <cfRule type="containsText" dxfId="1193" priority="1287" stopIfTrue="1" operator="containsText" text="cte">
      <formula>NOT(ISERROR(SEARCH("cte",F7)))</formula>
    </cfRule>
    <cfRule type="containsText" dxfId="1192" priority="1288" stopIfTrue="1" operator="containsText" text="CME">
      <formula>NOT(ISERROR(SEARCH("CME",F7)))</formula>
    </cfRule>
  </conditionalFormatting>
  <conditionalFormatting sqref="G6:CQ6 N7">
    <cfRule type="notContainsBlanks" dxfId="1191" priority="1285" stopIfTrue="1">
      <formula>LEN(TRIM(G6))&gt;0</formula>
    </cfRule>
    <cfRule type="containsBlanks" dxfId="1190" priority="1286" stopIfTrue="1">
      <formula>LEN(TRIM(G6))=0</formula>
    </cfRule>
  </conditionalFormatting>
  <conditionalFormatting sqref="F6">
    <cfRule type="notContainsBlanks" dxfId="1189" priority="1283" stopIfTrue="1">
      <formula>LEN(TRIM(F6))&gt;0</formula>
    </cfRule>
    <cfRule type="containsBlanks" dxfId="1188" priority="1284" stopIfTrue="1">
      <formula>LEN(TRIM(F6))=0</formula>
    </cfRule>
  </conditionalFormatting>
  <conditionalFormatting sqref="F6:CQ6 N7">
    <cfRule type="containsText" dxfId="1187" priority="1259" stopIfTrue="1" operator="containsText" text="cte">
      <formula>NOT(ISERROR(SEARCH("cte",F6)))</formula>
    </cfRule>
    <cfRule type="containsText" dxfId="1186" priority="1260" stopIfTrue="1" operator="containsText" text="CME">
      <formula>NOT(ISERROR(SEARCH("CME",F6)))</formula>
    </cfRule>
  </conditionalFormatting>
  <conditionalFormatting sqref="F11:CQ11">
    <cfRule type="notContainsBlanks" dxfId="1185" priority="1257" stopIfTrue="1">
      <formula>LEN(TRIM(F11))&gt;0</formula>
    </cfRule>
    <cfRule type="containsBlanks" dxfId="1184" priority="1258" stopIfTrue="1">
      <formula>LEN(TRIM(F11))=0</formula>
    </cfRule>
  </conditionalFormatting>
  <conditionalFormatting sqref="F11:CQ11">
    <cfRule type="containsText" dxfId="1183" priority="1233" stopIfTrue="1" operator="containsText" text="cte">
      <formula>NOT(ISERROR(SEARCH("cte",F11)))</formula>
    </cfRule>
    <cfRule type="containsText" dxfId="1182" priority="1234" stopIfTrue="1" operator="containsText" text="CME">
      <formula>NOT(ISERROR(SEARCH("CME",F11)))</formula>
    </cfRule>
  </conditionalFormatting>
  <conditionalFormatting sqref="F13:CQ13 I14:I16">
    <cfRule type="notContainsBlanks" dxfId="1181" priority="1231" stopIfTrue="1">
      <formula>LEN(TRIM(F13))&gt;0</formula>
    </cfRule>
    <cfRule type="containsBlanks" dxfId="1180" priority="1232" stopIfTrue="1">
      <formula>LEN(TRIM(F13))=0</formula>
    </cfRule>
  </conditionalFormatting>
  <conditionalFormatting sqref="F13:CQ13 I14:I16">
    <cfRule type="containsText" dxfId="1179" priority="1207" stopIfTrue="1" operator="containsText" text="cte">
      <formula>NOT(ISERROR(SEARCH("cte",F13)))</formula>
    </cfRule>
    <cfRule type="containsText" dxfId="1178" priority="1208" stopIfTrue="1" operator="containsText" text="CME">
      <formula>NOT(ISERROR(SEARCH("CME",F13)))</formula>
    </cfRule>
  </conditionalFormatting>
  <conditionalFormatting sqref="F12:CQ12 AH13">
    <cfRule type="notContainsBlanks" dxfId="1177" priority="1205" stopIfTrue="1">
      <formula>LEN(TRIM(F12))&gt;0</formula>
    </cfRule>
    <cfRule type="containsBlanks" dxfId="1176" priority="1206" stopIfTrue="1">
      <formula>LEN(TRIM(F12))=0</formula>
    </cfRule>
  </conditionalFormatting>
  <conditionalFormatting sqref="F12:CQ12 AH13">
    <cfRule type="containsText" dxfId="1175" priority="1181" stopIfTrue="1" operator="containsText" text="cte">
      <formula>NOT(ISERROR(SEARCH("cte",F12)))</formula>
    </cfRule>
    <cfRule type="containsText" dxfId="1174" priority="1182" stopIfTrue="1" operator="containsText" text="CME">
      <formula>NOT(ISERROR(SEARCH("CME",F12)))</formula>
    </cfRule>
  </conditionalFormatting>
  <conditionalFormatting sqref="F14:CQ14">
    <cfRule type="notContainsBlanks" dxfId="1173" priority="1179" stopIfTrue="1">
      <formula>LEN(TRIM(F14))&gt;0</formula>
    </cfRule>
    <cfRule type="containsBlanks" dxfId="1172" priority="1180" stopIfTrue="1">
      <formula>LEN(TRIM(F14))=0</formula>
    </cfRule>
  </conditionalFormatting>
  <conditionalFormatting sqref="F14:CQ14">
    <cfRule type="containsText" dxfId="1171" priority="1155" stopIfTrue="1" operator="containsText" text="cte">
      <formula>NOT(ISERROR(SEARCH("cte",F14)))</formula>
    </cfRule>
    <cfRule type="containsText" dxfId="1170" priority="1156" stopIfTrue="1" operator="containsText" text="CME">
      <formula>NOT(ISERROR(SEARCH("CME",F14)))</formula>
    </cfRule>
  </conditionalFormatting>
  <conditionalFormatting sqref="F19:CQ19">
    <cfRule type="notContainsBlanks" dxfId="1169" priority="1153" stopIfTrue="1">
      <formula>LEN(TRIM(F19))&gt;0</formula>
    </cfRule>
    <cfRule type="containsBlanks" dxfId="1168" priority="1154" stopIfTrue="1">
      <formula>LEN(TRIM(F19))=0</formula>
    </cfRule>
  </conditionalFormatting>
  <conditionalFormatting sqref="F19:CQ19">
    <cfRule type="containsText" dxfId="1167" priority="1129" stopIfTrue="1" operator="containsText" text="cte">
      <formula>NOT(ISERROR(SEARCH("cte",F19)))</formula>
    </cfRule>
    <cfRule type="containsText" dxfId="1166" priority="1130" stopIfTrue="1" operator="containsText" text="CME">
      <formula>NOT(ISERROR(SEARCH("CME",F19)))</formula>
    </cfRule>
  </conditionalFormatting>
  <conditionalFormatting sqref="F15:CQ15">
    <cfRule type="notContainsBlanks" dxfId="1165" priority="1127" stopIfTrue="1">
      <formula>LEN(TRIM(F15))&gt;0</formula>
    </cfRule>
    <cfRule type="containsBlanks" dxfId="1164" priority="1128" stopIfTrue="1">
      <formula>LEN(TRIM(F15))=0</formula>
    </cfRule>
  </conditionalFormatting>
  <conditionalFormatting sqref="F15:CQ15">
    <cfRule type="containsText" dxfId="1163" priority="1103" stopIfTrue="1" operator="containsText" text="cte">
      <formula>NOT(ISERROR(SEARCH("cte",F15)))</formula>
    </cfRule>
    <cfRule type="containsText" dxfId="1162" priority="1104" stopIfTrue="1" operator="containsText" text="CME">
      <formula>NOT(ISERROR(SEARCH("CME",F15)))</formula>
    </cfRule>
  </conditionalFormatting>
  <conditionalFormatting sqref="AM14:AM16 F16:CQ17">
    <cfRule type="notContainsBlanks" dxfId="1161" priority="1101" stopIfTrue="1">
      <formula>LEN(TRIM(F14))&gt;0</formula>
    </cfRule>
    <cfRule type="containsBlanks" dxfId="1160" priority="1102" stopIfTrue="1">
      <formula>LEN(TRIM(F14))=0</formula>
    </cfRule>
  </conditionalFormatting>
  <conditionalFormatting sqref="AM14:AM16 F16:CQ17">
    <cfRule type="containsText" dxfId="1159" priority="1077" stopIfTrue="1" operator="containsText" text="cte">
      <formula>NOT(ISERROR(SEARCH("cte",F14)))</formula>
    </cfRule>
    <cfRule type="containsText" dxfId="1158" priority="1078" stopIfTrue="1" operator="containsText" text="CME">
      <formula>NOT(ISERROR(SEARCH("CME",F14)))</formula>
    </cfRule>
  </conditionalFormatting>
  <conditionalFormatting sqref="F18:U18 W18:CQ18">
    <cfRule type="notContainsBlanks" dxfId="1157" priority="1075" stopIfTrue="1">
      <formula>LEN(TRIM(F18))&gt;0</formula>
    </cfRule>
    <cfRule type="containsBlanks" dxfId="1156" priority="1076" stopIfTrue="1">
      <formula>LEN(TRIM(F18))=0</formula>
    </cfRule>
  </conditionalFormatting>
  <conditionalFormatting sqref="V18">
    <cfRule type="notContainsBlanks" dxfId="1155" priority="1053" stopIfTrue="1">
      <formula>LEN(TRIM(V18))&gt;0</formula>
    </cfRule>
    <cfRule type="containsBlanks" dxfId="1154" priority="1054" stopIfTrue="1">
      <formula>LEN(TRIM(V18))=0</formula>
    </cfRule>
  </conditionalFormatting>
  <conditionalFormatting sqref="F18:CQ18">
    <cfRule type="containsText" dxfId="1153" priority="1049" stopIfTrue="1" operator="containsText" text="cte">
      <formula>NOT(ISERROR(SEARCH("cte",F18)))</formula>
    </cfRule>
    <cfRule type="containsText" dxfId="1152" priority="1050" stopIfTrue="1" operator="containsText" text="CME">
      <formula>NOT(ISERROR(SEARCH("CME",F18)))</formula>
    </cfRule>
  </conditionalFormatting>
  <conditionalFormatting sqref="G5:J5">
    <cfRule type="notContainsBlanks" dxfId="1151" priority="411" stopIfTrue="1">
      <formula>LEN(TRIM(G5))&gt;0</formula>
    </cfRule>
    <cfRule type="containsBlanks" dxfId="1150" priority="412" stopIfTrue="1">
      <formula>LEN(TRIM(G5))=0</formula>
    </cfRule>
  </conditionalFormatting>
  <conditionalFormatting sqref="N5">
    <cfRule type="notContainsBlanks" dxfId="1149" priority="409" stopIfTrue="1">
      <formula>LEN(TRIM(N5))&gt;0</formula>
    </cfRule>
    <cfRule type="containsBlanks" dxfId="1148" priority="410" stopIfTrue="1">
      <formula>LEN(TRIM(N5))=0</formula>
    </cfRule>
  </conditionalFormatting>
  <conditionalFormatting sqref="S5">
    <cfRule type="notContainsBlanks" dxfId="1147" priority="407" stopIfTrue="1">
      <formula>LEN(TRIM(S5))&gt;0</formula>
    </cfRule>
    <cfRule type="containsBlanks" dxfId="1146" priority="408" stopIfTrue="1">
      <formula>LEN(TRIM(S5))=0</formula>
    </cfRule>
  </conditionalFormatting>
  <conditionalFormatting sqref="X5">
    <cfRule type="notContainsBlanks" dxfId="1145" priority="405" stopIfTrue="1">
      <formula>LEN(TRIM(X5))&gt;0</formula>
    </cfRule>
    <cfRule type="containsBlanks" dxfId="1144" priority="406" stopIfTrue="1">
      <formula>LEN(TRIM(X5))=0</formula>
    </cfRule>
  </conditionalFormatting>
  <conditionalFormatting sqref="F5:CQ20 CM4:CQ4">
    <cfRule type="containsText" dxfId="1143" priority="1341" stopIfTrue="1" operator="containsText" text="cte">
      <formula>NOT(ISERROR(SEARCH("cte",F4)))</formula>
    </cfRule>
    <cfRule type="containsText" dxfId="1142" priority="1342" stopIfTrue="1" operator="containsText" text="CME">
      <formula>NOT(ISERROR(SEARCH("CME",F4)))</formula>
    </cfRule>
    <cfRule type="notContainsBlanks" dxfId="1141" priority="1375" stopIfTrue="1">
      <formula>LEN(TRIM(F4))&gt;0</formula>
    </cfRule>
    <cfRule type="containsBlanks" dxfId="1140" priority="1376" stopIfTrue="1">
      <formula>LEN(TRIM(F4))=0</formula>
    </cfRule>
  </conditionalFormatting>
  <conditionalFormatting sqref="AA6">
    <cfRule type="notContainsBlanks" dxfId="1139" priority="403" stopIfTrue="1">
      <formula>LEN(TRIM(AA6))&gt;0</formula>
    </cfRule>
    <cfRule type="containsBlanks" dxfId="1138" priority="404" stopIfTrue="1">
      <formula>LEN(TRIM(AA6))=0</formula>
    </cfRule>
  </conditionalFormatting>
  <conditionalFormatting sqref="AM6">
    <cfRule type="notContainsBlanks" dxfId="1137" priority="401" stopIfTrue="1">
      <formula>LEN(TRIM(AM6))&gt;0</formula>
    </cfRule>
    <cfRule type="containsBlanks" dxfId="1136" priority="402" stopIfTrue="1">
      <formula>LEN(TRIM(AM6))=0</formula>
    </cfRule>
  </conditionalFormatting>
  <conditionalFormatting sqref="AR6">
    <cfRule type="notContainsBlanks" dxfId="1135" priority="399" stopIfTrue="1">
      <formula>LEN(TRIM(AR6))&gt;0</formula>
    </cfRule>
    <cfRule type="containsBlanks" dxfId="1134" priority="400" stopIfTrue="1">
      <formula>LEN(TRIM(AR6))=0</formula>
    </cfRule>
  </conditionalFormatting>
  <conditionalFormatting sqref="AW6">
    <cfRule type="notContainsBlanks" dxfId="1133" priority="397" stopIfTrue="1">
      <formula>LEN(TRIM(AW6))&gt;0</formula>
    </cfRule>
    <cfRule type="containsBlanks" dxfId="1132" priority="398" stopIfTrue="1">
      <formula>LEN(TRIM(AW6))=0</formula>
    </cfRule>
  </conditionalFormatting>
  <conditionalFormatting sqref="BB6">
    <cfRule type="notContainsBlanks" dxfId="1131" priority="395" stopIfTrue="1">
      <formula>LEN(TRIM(BB6))&gt;0</formula>
    </cfRule>
    <cfRule type="containsBlanks" dxfId="1130" priority="396" stopIfTrue="1">
      <formula>LEN(TRIM(BB6))=0</formula>
    </cfRule>
  </conditionalFormatting>
  <conditionalFormatting sqref="I12">
    <cfRule type="notContainsBlanks" dxfId="1129" priority="393" stopIfTrue="1">
      <formula>LEN(TRIM(I12))&gt;0</formula>
    </cfRule>
    <cfRule type="containsBlanks" dxfId="1128" priority="394" stopIfTrue="1">
      <formula>LEN(TRIM(I12))=0</formula>
    </cfRule>
  </conditionalFormatting>
  <conditionalFormatting sqref="I12">
    <cfRule type="containsText" dxfId="1127" priority="391" stopIfTrue="1" operator="containsText" text="cte">
      <formula>NOT(ISERROR(SEARCH("cte",I12)))</formula>
    </cfRule>
    <cfRule type="containsText" dxfId="1126" priority="392" stopIfTrue="1" operator="containsText" text="CME">
      <formula>NOT(ISERROR(SEARCH("CME",I12)))</formula>
    </cfRule>
  </conditionalFormatting>
  <conditionalFormatting sqref="N12">
    <cfRule type="notContainsBlanks" dxfId="1125" priority="389" stopIfTrue="1">
      <formula>LEN(TRIM(N12))&gt;0</formula>
    </cfRule>
    <cfRule type="containsBlanks" dxfId="1124" priority="390" stopIfTrue="1">
      <formula>LEN(TRIM(N12))=0</formula>
    </cfRule>
  </conditionalFormatting>
  <conditionalFormatting sqref="N12">
    <cfRule type="containsText" dxfId="1123" priority="387" stopIfTrue="1" operator="containsText" text="cte">
      <formula>NOT(ISERROR(SEARCH("cte",N12)))</formula>
    </cfRule>
    <cfRule type="containsText" dxfId="1122" priority="388" stopIfTrue="1" operator="containsText" text="CME">
      <formula>NOT(ISERROR(SEARCH("CME",N12)))</formula>
    </cfRule>
  </conditionalFormatting>
  <conditionalFormatting sqref="S12">
    <cfRule type="notContainsBlanks" dxfId="1121" priority="385" stopIfTrue="1">
      <formula>LEN(TRIM(S12))&gt;0</formula>
    </cfRule>
    <cfRule type="containsBlanks" dxfId="1120" priority="386" stopIfTrue="1">
      <formula>LEN(TRIM(S12))=0</formula>
    </cfRule>
  </conditionalFormatting>
  <conditionalFormatting sqref="S12">
    <cfRule type="containsText" dxfId="1119" priority="383" stopIfTrue="1" operator="containsText" text="cte">
      <formula>NOT(ISERROR(SEARCH("cte",S12)))</formula>
    </cfRule>
    <cfRule type="containsText" dxfId="1118" priority="384" stopIfTrue="1" operator="containsText" text="CME">
      <formula>NOT(ISERROR(SEARCH("CME",S12)))</formula>
    </cfRule>
  </conditionalFormatting>
  <conditionalFormatting sqref="X12">
    <cfRule type="notContainsBlanks" dxfId="1117" priority="381" stopIfTrue="1">
      <formula>LEN(TRIM(X12))&gt;0</formula>
    </cfRule>
    <cfRule type="containsBlanks" dxfId="1116" priority="382" stopIfTrue="1">
      <formula>LEN(TRIM(X12))=0</formula>
    </cfRule>
  </conditionalFormatting>
  <conditionalFormatting sqref="X12">
    <cfRule type="containsText" dxfId="1115" priority="379" stopIfTrue="1" operator="containsText" text="cte">
      <formula>NOT(ISERROR(SEARCH("cte",X12)))</formula>
    </cfRule>
    <cfRule type="containsText" dxfId="1114" priority="380" stopIfTrue="1" operator="containsText" text="CME">
      <formula>NOT(ISERROR(SEARCH("CME",X12)))</formula>
    </cfRule>
  </conditionalFormatting>
  <conditionalFormatting sqref="AC12">
    <cfRule type="notContainsBlanks" dxfId="1113" priority="377" stopIfTrue="1">
      <formula>LEN(TRIM(AC12))&gt;0</formula>
    </cfRule>
    <cfRule type="containsBlanks" dxfId="1112" priority="378" stopIfTrue="1">
      <formula>LEN(TRIM(AC12))=0</formula>
    </cfRule>
  </conditionalFormatting>
  <conditionalFormatting sqref="AC12">
    <cfRule type="containsText" dxfId="1111" priority="375" stopIfTrue="1" operator="containsText" text="cte">
      <formula>NOT(ISERROR(SEARCH("cte",AC12)))</formula>
    </cfRule>
    <cfRule type="containsText" dxfId="1110" priority="376" stopIfTrue="1" operator="containsText" text="CME">
      <formula>NOT(ISERROR(SEARCH("CME",AC12)))</formula>
    </cfRule>
  </conditionalFormatting>
  <conditionalFormatting sqref="AH12:AH13">
    <cfRule type="notContainsBlanks" dxfId="1109" priority="373" stopIfTrue="1">
      <formula>LEN(TRIM(AH12))&gt;0</formula>
    </cfRule>
    <cfRule type="containsBlanks" dxfId="1108" priority="374" stopIfTrue="1">
      <formula>LEN(TRIM(AH12))=0</formula>
    </cfRule>
  </conditionalFormatting>
  <conditionalFormatting sqref="AH12:AH13">
    <cfRule type="containsText" dxfId="1107" priority="371" stopIfTrue="1" operator="containsText" text="cte">
      <formula>NOT(ISERROR(SEARCH("cte",AH12)))</formula>
    </cfRule>
    <cfRule type="containsText" dxfId="1106" priority="372" stopIfTrue="1" operator="containsText" text="CME">
      <formula>NOT(ISERROR(SEARCH("CME",AH12)))</formula>
    </cfRule>
  </conditionalFormatting>
  <conditionalFormatting sqref="AM12">
    <cfRule type="notContainsBlanks" dxfId="1105" priority="369" stopIfTrue="1">
      <formula>LEN(TRIM(AM12))&gt;0</formula>
    </cfRule>
    <cfRule type="containsBlanks" dxfId="1104" priority="370" stopIfTrue="1">
      <formula>LEN(TRIM(AM12))=0</formula>
    </cfRule>
  </conditionalFormatting>
  <conditionalFormatting sqref="AM12">
    <cfRule type="containsText" dxfId="1103" priority="367" stopIfTrue="1" operator="containsText" text="cte">
      <formula>NOT(ISERROR(SEARCH("cte",AM12)))</formula>
    </cfRule>
    <cfRule type="containsText" dxfId="1102" priority="368" stopIfTrue="1" operator="containsText" text="CME">
      <formula>NOT(ISERROR(SEARCH("CME",AM12)))</formula>
    </cfRule>
  </conditionalFormatting>
  <conditionalFormatting sqref="AA12">
    <cfRule type="notContainsBlanks" dxfId="1101" priority="365" stopIfTrue="1">
      <formula>LEN(TRIM(AA12))&gt;0</formula>
    </cfRule>
    <cfRule type="containsBlanks" dxfId="1100" priority="366" stopIfTrue="1">
      <formula>LEN(TRIM(AA12))=0</formula>
    </cfRule>
  </conditionalFormatting>
  <conditionalFormatting sqref="AA12">
    <cfRule type="containsText" dxfId="1099" priority="363" stopIfTrue="1" operator="containsText" text="cte">
      <formula>NOT(ISERROR(SEARCH("cte",AA12)))</formula>
    </cfRule>
    <cfRule type="containsText" dxfId="1098" priority="364" stopIfTrue="1" operator="containsText" text="CME">
      <formula>NOT(ISERROR(SEARCH("CME",AA12)))</formula>
    </cfRule>
  </conditionalFormatting>
  <conditionalFormatting sqref="AR12">
    <cfRule type="notContainsBlanks" dxfId="1097" priority="361" stopIfTrue="1">
      <formula>LEN(TRIM(AR12))&gt;0</formula>
    </cfRule>
    <cfRule type="containsBlanks" dxfId="1096" priority="362" stopIfTrue="1">
      <formula>LEN(TRIM(AR12))=0</formula>
    </cfRule>
  </conditionalFormatting>
  <conditionalFormatting sqref="AR12">
    <cfRule type="containsText" dxfId="1095" priority="359" stopIfTrue="1" operator="containsText" text="cte">
      <formula>NOT(ISERROR(SEARCH("cte",AR12)))</formula>
    </cfRule>
    <cfRule type="containsText" dxfId="1094" priority="360" stopIfTrue="1" operator="containsText" text="CME">
      <formula>NOT(ISERROR(SEARCH("CME",AR12)))</formula>
    </cfRule>
  </conditionalFormatting>
  <conditionalFormatting sqref="AR12">
    <cfRule type="notContainsBlanks" dxfId="1093" priority="357" stopIfTrue="1">
      <formula>LEN(TRIM(AR12))&gt;0</formula>
    </cfRule>
    <cfRule type="containsBlanks" dxfId="1092" priority="358" stopIfTrue="1">
      <formula>LEN(TRIM(AR12))=0</formula>
    </cfRule>
  </conditionalFormatting>
  <conditionalFormatting sqref="AW12">
    <cfRule type="notContainsBlanks" dxfId="1091" priority="355" stopIfTrue="1">
      <formula>LEN(TRIM(AW12))&gt;0</formula>
    </cfRule>
    <cfRule type="containsBlanks" dxfId="1090" priority="356" stopIfTrue="1">
      <formula>LEN(TRIM(AW12))=0</formula>
    </cfRule>
  </conditionalFormatting>
  <conditionalFormatting sqref="AW12">
    <cfRule type="containsText" dxfId="1089" priority="353" stopIfTrue="1" operator="containsText" text="cte">
      <formula>NOT(ISERROR(SEARCH("cte",AW12)))</formula>
    </cfRule>
    <cfRule type="containsText" dxfId="1088" priority="354" stopIfTrue="1" operator="containsText" text="CME">
      <formula>NOT(ISERROR(SEARCH("CME",AW12)))</formula>
    </cfRule>
  </conditionalFormatting>
  <conditionalFormatting sqref="AW12">
    <cfRule type="notContainsBlanks" dxfId="1087" priority="351" stopIfTrue="1">
      <formula>LEN(TRIM(AW12))&gt;0</formula>
    </cfRule>
    <cfRule type="containsBlanks" dxfId="1086" priority="352" stopIfTrue="1">
      <formula>LEN(TRIM(AW12))=0</formula>
    </cfRule>
  </conditionalFormatting>
  <conditionalFormatting sqref="BB12">
    <cfRule type="notContainsBlanks" dxfId="1085" priority="349" stopIfTrue="1">
      <formula>LEN(TRIM(BB12))&gt;0</formula>
    </cfRule>
    <cfRule type="containsBlanks" dxfId="1084" priority="350" stopIfTrue="1">
      <formula>LEN(TRIM(BB12))=0</formula>
    </cfRule>
  </conditionalFormatting>
  <conditionalFormatting sqref="BB12">
    <cfRule type="containsText" dxfId="1083" priority="347" stopIfTrue="1" operator="containsText" text="cte">
      <formula>NOT(ISERROR(SEARCH("cte",BB12)))</formula>
    </cfRule>
    <cfRule type="containsText" dxfId="1082" priority="348" stopIfTrue="1" operator="containsText" text="CME">
      <formula>NOT(ISERROR(SEARCH("CME",BB12)))</formula>
    </cfRule>
  </conditionalFormatting>
  <conditionalFormatting sqref="BB12">
    <cfRule type="notContainsBlanks" dxfId="1081" priority="345" stopIfTrue="1">
      <formula>LEN(TRIM(BB12))&gt;0</formula>
    </cfRule>
    <cfRule type="containsBlanks" dxfId="1080" priority="346" stopIfTrue="1">
      <formula>LEN(TRIM(BB12))=0</formula>
    </cfRule>
  </conditionalFormatting>
  <conditionalFormatting sqref="AT12:AU12">
    <cfRule type="notContainsBlanks" dxfId="1079" priority="343" stopIfTrue="1">
      <formula>LEN(TRIM(AT12))&gt;0</formula>
    </cfRule>
    <cfRule type="containsBlanks" dxfId="1078" priority="344" stopIfTrue="1">
      <formula>LEN(TRIM(AT12))=0</formula>
    </cfRule>
  </conditionalFormatting>
  <conditionalFormatting sqref="AT12">
    <cfRule type="notContainsBlanks" dxfId="1077" priority="341" stopIfTrue="1">
      <formula>LEN(TRIM(AT12))&gt;0</formula>
    </cfRule>
    <cfRule type="containsBlanks" dxfId="1076" priority="342" stopIfTrue="1">
      <formula>LEN(TRIM(AT12))=0</formula>
    </cfRule>
  </conditionalFormatting>
  <conditionalFormatting sqref="AY12:AZ12">
    <cfRule type="notContainsBlanks" dxfId="1075" priority="339" stopIfTrue="1">
      <formula>LEN(TRIM(AY12))&gt;0</formula>
    </cfRule>
    <cfRule type="containsBlanks" dxfId="1074" priority="340" stopIfTrue="1">
      <formula>LEN(TRIM(AY12))=0</formula>
    </cfRule>
  </conditionalFormatting>
  <conditionalFormatting sqref="AY12">
    <cfRule type="notContainsBlanks" dxfId="1073" priority="337" stopIfTrue="1">
      <formula>LEN(TRIM(AY12))&gt;0</formula>
    </cfRule>
    <cfRule type="containsBlanks" dxfId="1072" priority="338" stopIfTrue="1">
      <formula>LEN(TRIM(AY12))=0</formula>
    </cfRule>
  </conditionalFormatting>
  <conditionalFormatting sqref="F5:CQ20 CM4:CQ4">
    <cfRule type="containsText" dxfId="1071" priority="336" stopIfTrue="1" operator="containsText" text="CQTS">
      <formula>NOT(ISERROR(SEARCH("CQTS",F4)))</formula>
    </cfRule>
  </conditionalFormatting>
  <conditionalFormatting sqref="X15:X16">
    <cfRule type="notContainsBlanks" dxfId="1070" priority="334" stopIfTrue="1">
      <formula>LEN(TRIM(X15))&gt;0</formula>
    </cfRule>
    <cfRule type="containsBlanks" dxfId="1069" priority="335" stopIfTrue="1">
      <formula>LEN(TRIM(X15))=0</formula>
    </cfRule>
  </conditionalFormatting>
  <conditionalFormatting sqref="X15:X16">
    <cfRule type="containsText" dxfId="1068" priority="332" stopIfTrue="1" operator="containsText" text="cte">
      <formula>NOT(ISERROR(SEARCH("cte",X15)))</formula>
    </cfRule>
    <cfRule type="containsText" dxfId="1067" priority="333" stopIfTrue="1" operator="containsText" text="CME">
      <formula>NOT(ISERROR(SEARCH("CME",X15)))</formula>
    </cfRule>
  </conditionalFormatting>
  <conditionalFormatting sqref="X13">
    <cfRule type="notContainsBlanks" dxfId="1066" priority="330" stopIfTrue="1">
      <formula>LEN(TRIM(X13))&gt;0</formula>
    </cfRule>
    <cfRule type="containsBlanks" dxfId="1065" priority="331" stopIfTrue="1">
      <formula>LEN(TRIM(X13))=0</formula>
    </cfRule>
  </conditionalFormatting>
  <conditionalFormatting sqref="X14">
    <cfRule type="notContainsBlanks" dxfId="1064" priority="328" stopIfTrue="1">
      <formula>LEN(TRIM(X14))&gt;0</formula>
    </cfRule>
    <cfRule type="containsBlanks" dxfId="1063" priority="329" stopIfTrue="1">
      <formula>LEN(TRIM(X14))=0</formula>
    </cfRule>
  </conditionalFormatting>
  <conditionalFormatting sqref="X13:X14">
    <cfRule type="containsText" dxfId="1062" priority="326" stopIfTrue="1" operator="containsText" text="cte">
      <formula>NOT(ISERROR(SEARCH("cte",X13)))</formula>
    </cfRule>
    <cfRule type="containsText" dxfId="1061" priority="327" stopIfTrue="1" operator="containsText" text="CME">
      <formula>NOT(ISERROR(SEARCH("CME",X13)))</formula>
    </cfRule>
  </conditionalFormatting>
  <conditionalFormatting sqref="X17">
    <cfRule type="notContainsBlanks" dxfId="1060" priority="324" stopIfTrue="1">
      <formula>LEN(TRIM(X17))&gt;0</formula>
    </cfRule>
    <cfRule type="containsBlanks" dxfId="1059" priority="325" stopIfTrue="1">
      <formula>LEN(TRIM(X17))=0</formula>
    </cfRule>
  </conditionalFormatting>
  <conditionalFormatting sqref="X17">
    <cfRule type="containsText" dxfId="1058" priority="322" stopIfTrue="1" operator="containsText" text="cte">
      <formula>NOT(ISERROR(SEARCH("cte",X17)))</formula>
    </cfRule>
    <cfRule type="containsText" dxfId="1057" priority="323" stopIfTrue="1" operator="containsText" text="CME">
      <formula>NOT(ISERROR(SEARCH("CME",X17)))</formula>
    </cfRule>
  </conditionalFormatting>
  <conditionalFormatting sqref="S15:S16">
    <cfRule type="notContainsBlanks" dxfId="1056" priority="320" stopIfTrue="1">
      <formula>LEN(TRIM(S15))&gt;0</formula>
    </cfRule>
    <cfRule type="containsBlanks" dxfId="1055" priority="321" stopIfTrue="1">
      <formula>LEN(TRIM(S15))=0</formula>
    </cfRule>
  </conditionalFormatting>
  <conditionalFormatting sqref="S15:S16">
    <cfRule type="containsText" dxfId="1054" priority="318" stopIfTrue="1" operator="containsText" text="cte">
      <formula>NOT(ISERROR(SEARCH("cte",S15)))</formula>
    </cfRule>
    <cfRule type="containsText" dxfId="1053" priority="319" stopIfTrue="1" operator="containsText" text="CME">
      <formula>NOT(ISERROR(SEARCH("CME",S15)))</formula>
    </cfRule>
  </conditionalFormatting>
  <conditionalFormatting sqref="S13">
    <cfRule type="notContainsBlanks" dxfId="1052" priority="316" stopIfTrue="1">
      <formula>LEN(TRIM(S13))&gt;0</formula>
    </cfRule>
    <cfRule type="containsBlanks" dxfId="1051" priority="317" stopIfTrue="1">
      <formula>LEN(TRIM(S13))=0</formula>
    </cfRule>
  </conditionalFormatting>
  <conditionalFormatting sqref="S14">
    <cfRule type="notContainsBlanks" dxfId="1050" priority="314" stopIfTrue="1">
      <formula>LEN(TRIM(S14))&gt;0</formula>
    </cfRule>
    <cfRule type="containsBlanks" dxfId="1049" priority="315" stopIfTrue="1">
      <formula>LEN(TRIM(S14))=0</formula>
    </cfRule>
  </conditionalFormatting>
  <conditionalFormatting sqref="S13:S14">
    <cfRule type="containsText" dxfId="1048" priority="312" stopIfTrue="1" operator="containsText" text="cte">
      <formula>NOT(ISERROR(SEARCH("cte",S13)))</formula>
    </cfRule>
    <cfRule type="containsText" dxfId="1047" priority="313" stopIfTrue="1" operator="containsText" text="CME">
      <formula>NOT(ISERROR(SEARCH("CME",S13)))</formula>
    </cfRule>
  </conditionalFormatting>
  <conditionalFormatting sqref="S17">
    <cfRule type="notContainsBlanks" dxfId="1046" priority="310" stopIfTrue="1">
      <formula>LEN(TRIM(S17))&gt;0</formula>
    </cfRule>
    <cfRule type="containsBlanks" dxfId="1045" priority="311" stopIfTrue="1">
      <formula>LEN(TRIM(S17))=0</formula>
    </cfRule>
  </conditionalFormatting>
  <conditionalFormatting sqref="S17">
    <cfRule type="containsText" dxfId="1044" priority="308" stopIfTrue="1" operator="containsText" text="cte">
      <formula>NOT(ISERROR(SEARCH("cte",S17)))</formula>
    </cfRule>
    <cfRule type="containsText" dxfId="1043" priority="309" stopIfTrue="1" operator="containsText" text="CME">
      <formula>NOT(ISERROR(SEARCH("CME",S17)))</formula>
    </cfRule>
  </conditionalFormatting>
  <conditionalFormatting sqref="N15:N16">
    <cfRule type="notContainsBlanks" dxfId="1042" priority="306" stopIfTrue="1">
      <formula>LEN(TRIM(N15))&gt;0</formula>
    </cfRule>
    <cfRule type="containsBlanks" dxfId="1041" priority="307" stopIfTrue="1">
      <formula>LEN(TRIM(N15))=0</formula>
    </cfRule>
  </conditionalFormatting>
  <conditionalFormatting sqref="N15:N16">
    <cfRule type="containsText" dxfId="1040" priority="304" stopIfTrue="1" operator="containsText" text="cte">
      <formula>NOT(ISERROR(SEARCH("cte",N15)))</formula>
    </cfRule>
    <cfRule type="containsText" dxfId="1039" priority="305" stopIfTrue="1" operator="containsText" text="CME">
      <formula>NOT(ISERROR(SEARCH("CME",N15)))</formula>
    </cfRule>
  </conditionalFormatting>
  <conditionalFormatting sqref="N13">
    <cfRule type="notContainsBlanks" dxfId="1038" priority="302" stopIfTrue="1">
      <formula>LEN(TRIM(N13))&gt;0</formula>
    </cfRule>
    <cfRule type="containsBlanks" dxfId="1037" priority="303" stopIfTrue="1">
      <formula>LEN(TRIM(N13))=0</formula>
    </cfRule>
  </conditionalFormatting>
  <conditionalFormatting sqref="N14">
    <cfRule type="notContainsBlanks" dxfId="1036" priority="300" stopIfTrue="1">
      <formula>LEN(TRIM(N14))&gt;0</formula>
    </cfRule>
    <cfRule type="containsBlanks" dxfId="1035" priority="301" stopIfTrue="1">
      <formula>LEN(TRIM(N14))=0</formula>
    </cfRule>
  </conditionalFormatting>
  <conditionalFormatting sqref="N13:N14">
    <cfRule type="containsText" dxfId="1034" priority="298" stopIfTrue="1" operator="containsText" text="cte">
      <formula>NOT(ISERROR(SEARCH("cte",N13)))</formula>
    </cfRule>
    <cfRule type="containsText" dxfId="1033" priority="299" stopIfTrue="1" operator="containsText" text="CME">
      <formula>NOT(ISERROR(SEARCH("CME",N13)))</formula>
    </cfRule>
  </conditionalFormatting>
  <conditionalFormatting sqref="N17">
    <cfRule type="notContainsBlanks" dxfId="1032" priority="296" stopIfTrue="1">
      <formula>LEN(TRIM(N17))&gt;0</formula>
    </cfRule>
    <cfRule type="containsBlanks" dxfId="1031" priority="297" stopIfTrue="1">
      <formula>LEN(TRIM(N17))=0</formula>
    </cfRule>
  </conditionalFormatting>
  <conditionalFormatting sqref="N17">
    <cfRule type="containsText" dxfId="1030" priority="294" stopIfTrue="1" operator="containsText" text="cte">
      <formula>NOT(ISERROR(SEARCH("cte",N17)))</formula>
    </cfRule>
    <cfRule type="containsText" dxfId="1029" priority="295" stopIfTrue="1" operator="containsText" text="CME">
      <formula>NOT(ISERROR(SEARCH("CME",N17)))</formula>
    </cfRule>
  </conditionalFormatting>
  <conditionalFormatting sqref="I15:I16">
    <cfRule type="notContainsBlanks" dxfId="1028" priority="292" stopIfTrue="1">
      <formula>LEN(TRIM(I15))&gt;0</formula>
    </cfRule>
    <cfRule type="containsBlanks" dxfId="1027" priority="293" stopIfTrue="1">
      <formula>LEN(TRIM(I15))=0</formula>
    </cfRule>
  </conditionalFormatting>
  <conditionalFormatting sqref="I15:I16">
    <cfRule type="containsText" dxfId="1026" priority="290" stopIfTrue="1" operator="containsText" text="cte">
      <formula>NOT(ISERROR(SEARCH("cte",I15)))</formula>
    </cfRule>
    <cfRule type="containsText" dxfId="1025" priority="291" stopIfTrue="1" operator="containsText" text="CME">
      <formula>NOT(ISERROR(SEARCH("CME",I15)))</formula>
    </cfRule>
  </conditionalFormatting>
  <conditionalFormatting sqref="I13:I16">
    <cfRule type="notContainsBlanks" dxfId="1024" priority="288" stopIfTrue="1">
      <formula>LEN(TRIM(I13))&gt;0</formula>
    </cfRule>
    <cfRule type="containsBlanks" dxfId="1023" priority="289" stopIfTrue="1">
      <formula>LEN(TRIM(I13))=0</formula>
    </cfRule>
  </conditionalFormatting>
  <conditionalFormatting sqref="I14">
    <cfRule type="notContainsBlanks" dxfId="1022" priority="286" stopIfTrue="1">
      <formula>LEN(TRIM(I14))&gt;0</formula>
    </cfRule>
    <cfRule type="containsBlanks" dxfId="1021" priority="287" stopIfTrue="1">
      <formula>LEN(TRIM(I14))=0</formula>
    </cfRule>
  </conditionalFormatting>
  <conditionalFormatting sqref="I13:I16">
    <cfRule type="containsText" dxfId="1020" priority="284" stopIfTrue="1" operator="containsText" text="cte">
      <formula>NOT(ISERROR(SEARCH("cte",I13)))</formula>
    </cfRule>
    <cfRule type="containsText" dxfId="1019" priority="285" stopIfTrue="1" operator="containsText" text="CME">
      <formula>NOT(ISERROR(SEARCH("CME",I13)))</formula>
    </cfRule>
  </conditionalFormatting>
  <conditionalFormatting sqref="I17">
    <cfRule type="notContainsBlanks" dxfId="1018" priority="282" stopIfTrue="1">
      <formula>LEN(TRIM(I17))&gt;0</formula>
    </cfRule>
    <cfRule type="containsBlanks" dxfId="1017" priority="283" stopIfTrue="1">
      <formula>LEN(TRIM(I17))=0</formula>
    </cfRule>
  </conditionalFormatting>
  <conditionalFormatting sqref="I17">
    <cfRule type="containsText" dxfId="1016" priority="280" stopIfTrue="1" operator="containsText" text="cte">
      <formula>NOT(ISERROR(SEARCH("cte",I17)))</formula>
    </cfRule>
    <cfRule type="containsText" dxfId="1015" priority="281" stopIfTrue="1" operator="containsText" text="CME">
      <formula>NOT(ISERROR(SEARCH("CME",I17)))</formula>
    </cfRule>
  </conditionalFormatting>
  <conditionalFormatting sqref="BB8">
    <cfRule type="notContainsBlanks" dxfId="1014" priority="278" stopIfTrue="1">
      <formula>LEN(TRIM(BB8))&gt;0</formula>
    </cfRule>
    <cfRule type="containsBlanks" dxfId="1013" priority="279" stopIfTrue="1">
      <formula>LEN(TRIM(BB8))=0</formula>
    </cfRule>
  </conditionalFormatting>
  <conditionalFormatting sqref="N14:N16">
    <cfRule type="notContainsBlanks" dxfId="1012" priority="276" stopIfTrue="1">
      <formula>LEN(TRIM(N14))&gt;0</formula>
    </cfRule>
    <cfRule type="containsBlanks" dxfId="1011" priority="277" stopIfTrue="1">
      <formula>LEN(TRIM(N14))=0</formula>
    </cfRule>
  </conditionalFormatting>
  <conditionalFormatting sqref="N14:N16">
    <cfRule type="containsText" dxfId="1010" priority="274" stopIfTrue="1" operator="containsText" text="cte">
      <formula>NOT(ISERROR(SEARCH("cte",N14)))</formula>
    </cfRule>
    <cfRule type="containsText" dxfId="1009" priority="275" stopIfTrue="1" operator="containsText" text="CME">
      <formula>NOT(ISERROR(SEARCH("CME",N14)))</formula>
    </cfRule>
  </conditionalFormatting>
  <conditionalFormatting sqref="N15:N16">
    <cfRule type="notContainsBlanks" dxfId="1008" priority="272" stopIfTrue="1">
      <formula>LEN(TRIM(N15))&gt;0</formula>
    </cfRule>
    <cfRule type="containsBlanks" dxfId="1007" priority="273" stopIfTrue="1">
      <formula>LEN(TRIM(N15))=0</formula>
    </cfRule>
  </conditionalFormatting>
  <conditionalFormatting sqref="N15:N16">
    <cfRule type="containsText" dxfId="1006" priority="270" stopIfTrue="1" operator="containsText" text="cte">
      <formula>NOT(ISERROR(SEARCH("cte",N15)))</formula>
    </cfRule>
    <cfRule type="containsText" dxfId="1005" priority="271" stopIfTrue="1" operator="containsText" text="CME">
      <formula>NOT(ISERROR(SEARCH("CME",N15)))</formula>
    </cfRule>
  </conditionalFormatting>
  <conditionalFormatting sqref="N14:N16">
    <cfRule type="notContainsBlanks" dxfId="1004" priority="268" stopIfTrue="1">
      <formula>LEN(TRIM(N14))&gt;0</formula>
    </cfRule>
    <cfRule type="containsBlanks" dxfId="1003" priority="269" stopIfTrue="1">
      <formula>LEN(TRIM(N14))=0</formula>
    </cfRule>
  </conditionalFormatting>
  <conditionalFormatting sqref="N14">
    <cfRule type="notContainsBlanks" dxfId="1002" priority="266" stopIfTrue="1">
      <formula>LEN(TRIM(N14))&gt;0</formula>
    </cfRule>
    <cfRule type="containsBlanks" dxfId="1001" priority="267" stopIfTrue="1">
      <formula>LEN(TRIM(N14))=0</formula>
    </cfRule>
  </conditionalFormatting>
  <conditionalFormatting sqref="N14:N16">
    <cfRule type="containsText" dxfId="1000" priority="264" stopIfTrue="1" operator="containsText" text="cte">
      <formula>NOT(ISERROR(SEARCH("cte",N14)))</formula>
    </cfRule>
    <cfRule type="containsText" dxfId="999" priority="265" stopIfTrue="1" operator="containsText" text="CME">
      <formula>NOT(ISERROR(SEARCH("CME",N14)))</formula>
    </cfRule>
  </conditionalFormatting>
  <conditionalFormatting sqref="S14:S16">
    <cfRule type="notContainsBlanks" dxfId="998" priority="262" stopIfTrue="1">
      <formula>LEN(TRIM(S14))&gt;0</formula>
    </cfRule>
    <cfRule type="containsBlanks" dxfId="997" priority="263" stopIfTrue="1">
      <formula>LEN(TRIM(S14))=0</formula>
    </cfRule>
  </conditionalFormatting>
  <conditionalFormatting sqref="S14:S16">
    <cfRule type="containsText" dxfId="996" priority="260" stopIfTrue="1" operator="containsText" text="cte">
      <formula>NOT(ISERROR(SEARCH("cte",S14)))</formula>
    </cfRule>
    <cfRule type="containsText" dxfId="995" priority="261" stopIfTrue="1" operator="containsText" text="CME">
      <formula>NOT(ISERROR(SEARCH("CME",S14)))</formula>
    </cfRule>
  </conditionalFormatting>
  <conditionalFormatting sqref="S15:S16">
    <cfRule type="notContainsBlanks" dxfId="994" priority="258" stopIfTrue="1">
      <formula>LEN(TRIM(S15))&gt;0</formula>
    </cfRule>
    <cfRule type="containsBlanks" dxfId="993" priority="259" stopIfTrue="1">
      <formula>LEN(TRIM(S15))=0</formula>
    </cfRule>
  </conditionalFormatting>
  <conditionalFormatting sqref="S15:S16">
    <cfRule type="containsText" dxfId="992" priority="256" stopIfTrue="1" operator="containsText" text="cte">
      <formula>NOT(ISERROR(SEARCH("cte",S15)))</formula>
    </cfRule>
    <cfRule type="containsText" dxfId="991" priority="257" stopIfTrue="1" operator="containsText" text="CME">
      <formula>NOT(ISERROR(SEARCH("CME",S15)))</formula>
    </cfRule>
  </conditionalFormatting>
  <conditionalFormatting sqref="S14:S16">
    <cfRule type="notContainsBlanks" dxfId="990" priority="254" stopIfTrue="1">
      <formula>LEN(TRIM(S14))&gt;0</formula>
    </cfRule>
    <cfRule type="containsBlanks" dxfId="989" priority="255" stopIfTrue="1">
      <formula>LEN(TRIM(S14))=0</formula>
    </cfRule>
  </conditionalFormatting>
  <conditionalFormatting sqref="S14">
    <cfRule type="notContainsBlanks" dxfId="988" priority="252" stopIfTrue="1">
      <formula>LEN(TRIM(S14))&gt;0</formula>
    </cfRule>
    <cfRule type="containsBlanks" dxfId="987" priority="253" stopIfTrue="1">
      <formula>LEN(TRIM(S14))=0</formula>
    </cfRule>
  </conditionalFormatting>
  <conditionalFormatting sqref="S14:S16">
    <cfRule type="containsText" dxfId="986" priority="250" stopIfTrue="1" operator="containsText" text="cte">
      <formula>NOT(ISERROR(SEARCH("cte",S14)))</formula>
    </cfRule>
    <cfRule type="containsText" dxfId="985" priority="251" stopIfTrue="1" operator="containsText" text="CME">
      <formula>NOT(ISERROR(SEARCH("CME",S14)))</formula>
    </cfRule>
  </conditionalFormatting>
  <conditionalFormatting sqref="X14:X16">
    <cfRule type="notContainsBlanks" dxfId="984" priority="248" stopIfTrue="1">
      <formula>LEN(TRIM(X14))&gt;0</formula>
    </cfRule>
    <cfRule type="containsBlanks" dxfId="983" priority="249" stopIfTrue="1">
      <formula>LEN(TRIM(X14))=0</formula>
    </cfRule>
  </conditionalFormatting>
  <conditionalFormatting sqref="X14:X16">
    <cfRule type="containsText" dxfId="982" priority="246" stopIfTrue="1" operator="containsText" text="cte">
      <formula>NOT(ISERROR(SEARCH("cte",X14)))</formula>
    </cfRule>
    <cfRule type="containsText" dxfId="981" priority="247" stopIfTrue="1" operator="containsText" text="CME">
      <formula>NOT(ISERROR(SEARCH("CME",X14)))</formula>
    </cfRule>
  </conditionalFormatting>
  <conditionalFormatting sqref="X15:X16">
    <cfRule type="notContainsBlanks" dxfId="980" priority="244" stopIfTrue="1">
      <formula>LEN(TRIM(X15))&gt;0</formula>
    </cfRule>
    <cfRule type="containsBlanks" dxfId="979" priority="245" stopIfTrue="1">
      <formula>LEN(TRIM(X15))=0</formula>
    </cfRule>
  </conditionalFormatting>
  <conditionalFormatting sqref="X15:X16">
    <cfRule type="containsText" dxfId="978" priority="242" stopIfTrue="1" operator="containsText" text="cte">
      <formula>NOT(ISERROR(SEARCH("cte",X15)))</formula>
    </cfRule>
    <cfRule type="containsText" dxfId="977" priority="243" stopIfTrue="1" operator="containsText" text="CME">
      <formula>NOT(ISERROR(SEARCH("CME",X15)))</formula>
    </cfRule>
  </conditionalFormatting>
  <conditionalFormatting sqref="X14:X16">
    <cfRule type="notContainsBlanks" dxfId="976" priority="240" stopIfTrue="1">
      <formula>LEN(TRIM(X14))&gt;0</formula>
    </cfRule>
    <cfRule type="containsBlanks" dxfId="975" priority="241" stopIfTrue="1">
      <formula>LEN(TRIM(X14))=0</formula>
    </cfRule>
  </conditionalFormatting>
  <conditionalFormatting sqref="X14">
    <cfRule type="notContainsBlanks" dxfId="974" priority="238" stopIfTrue="1">
      <formula>LEN(TRIM(X14))&gt;0</formula>
    </cfRule>
    <cfRule type="containsBlanks" dxfId="973" priority="239" stopIfTrue="1">
      <formula>LEN(TRIM(X14))=0</formula>
    </cfRule>
  </conditionalFormatting>
  <conditionalFormatting sqref="X14:X16">
    <cfRule type="containsText" dxfId="972" priority="236" stopIfTrue="1" operator="containsText" text="cte">
      <formula>NOT(ISERROR(SEARCH("cte",X14)))</formula>
    </cfRule>
    <cfRule type="containsText" dxfId="971" priority="237" stopIfTrue="1" operator="containsText" text="CME">
      <formula>NOT(ISERROR(SEARCH("CME",X14)))</formula>
    </cfRule>
  </conditionalFormatting>
  <conditionalFormatting sqref="AC14:AC16">
    <cfRule type="notContainsBlanks" dxfId="970" priority="234" stopIfTrue="1">
      <formula>LEN(TRIM(AC14))&gt;0</formula>
    </cfRule>
    <cfRule type="containsBlanks" dxfId="969" priority="235" stopIfTrue="1">
      <formula>LEN(TRIM(AC14))=0</formula>
    </cfRule>
  </conditionalFormatting>
  <conditionalFormatting sqref="AC14:AC16">
    <cfRule type="containsText" dxfId="968" priority="232" stopIfTrue="1" operator="containsText" text="cte">
      <formula>NOT(ISERROR(SEARCH("cte",AC14)))</formula>
    </cfRule>
    <cfRule type="containsText" dxfId="967" priority="233" stopIfTrue="1" operator="containsText" text="CME">
      <formula>NOT(ISERROR(SEARCH("CME",AC14)))</formula>
    </cfRule>
  </conditionalFormatting>
  <conditionalFormatting sqref="AC15:AC16">
    <cfRule type="notContainsBlanks" dxfId="966" priority="230" stopIfTrue="1">
      <formula>LEN(TRIM(AC15))&gt;0</formula>
    </cfRule>
    <cfRule type="containsBlanks" dxfId="965" priority="231" stopIfTrue="1">
      <formula>LEN(TRIM(AC15))=0</formula>
    </cfRule>
  </conditionalFormatting>
  <conditionalFormatting sqref="AC15:AC16">
    <cfRule type="containsText" dxfId="964" priority="228" stopIfTrue="1" operator="containsText" text="cte">
      <formula>NOT(ISERROR(SEARCH("cte",AC15)))</formula>
    </cfRule>
    <cfRule type="containsText" dxfId="963" priority="229" stopIfTrue="1" operator="containsText" text="CME">
      <formula>NOT(ISERROR(SEARCH("CME",AC15)))</formula>
    </cfRule>
  </conditionalFormatting>
  <conditionalFormatting sqref="AC14:AC16">
    <cfRule type="notContainsBlanks" dxfId="962" priority="226" stopIfTrue="1">
      <formula>LEN(TRIM(AC14))&gt;0</formula>
    </cfRule>
    <cfRule type="containsBlanks" dxfId="961" priority="227" stopIfTrue="1">
      <formula>LEN(TRIM(AC14))=0</formula>
    </cfRule>
  </conditionalFormatting>
  <conditionalFormatting sqref="AC14">
    <cfRule type="notContainsBlanks" dxfId="960" priority="224" stopIfTrue="1">
      <formula>LEN(TRIM(AC14))&gt;0</formula>
    </cfRule>
    <cfRule type="containsBlanks" dxfId="959" priority="225" stopIfTrue="1">
      <formula>LEN(TRIM(AC14))=0</formula>
    </cfRule>
  </conditionalFormatting>
  <conditionalFormatting sqref="AC14:AC16">
    <cfRule type="containsText" dxfId="958" priority="222" stopIfTrue="1" operator="containsText" text="cte">
      <formula>NOT(ISERROR(SEARCH("cte",AC14)))</formula>
    </cfRule>
    <cfRule type="containsText" dxfId="957" priority="223" stopIfTrue="1" operator="containsText" text="CME">
      <formula>NOT(ISERROR(SEARCH("CME",AC14)))</formula>
    </cfRule>
  </conditionalFormatting>
  <conditionalFormatting sqref="AH14:AH16">
    <cfRule type="notContainsBlanks" dxfId="956" priority="220" stopIfTrue="1">
      <formula>LEN(TRIM(AH14))&gt;0</formula>
    </cfRule>
    <cfRule type="containsBlanks" dxfId="955" priority="221" stopIfTrue="1">
      <formula>LEN(TRIM(AH14))=0</formula>
    </cfRule>
  </conditionalFormatting>
  <conditionalFormatting sqref="AH14:AH16">
    <cfRule type="containsText" dxfId="954" priority="218" stopIfTrue="1" operator="containsText" text="cte">
      <formula>NOT(ISERROR(SEARCH("cte",AH14)))</formula>
    </cfRule>
    <cfRule type="containsText" dxfId="953" priority="219" stopIfTrue="1" operator="containsText" text="CME">
      <formula>NOT(ISERROR(SEARCH("CME",AH14)))</formula>
    </cfRule>
  </conditionalFormatting>
  <conditionalFormatting sqref="AH15:AH16">
    <cfRule type="notContainsBlanks" dxfId="952" priority="216" stopIfTrue="1">
      <formula>LEN(TRIM(AH15))&gt;0</formula>
    </cfRule>
    <cfRule type="containsBlanks" dxfId="951" priority="217" stopIfTrue="1">
      <formula>LEN(TRIM(AH15))=0</formula>
    </cfRule>
  </conditionalFormatting>
  <conditionalFormatting sqref="AH15:AH16">
    <cfRule type="containsText" dxfId="950" priority="214" stopIfTrue="1" operator="containsText" text="cte">
      <formula>NOT(ISERROR(SEARCH("cte",AH15)))</formula>
    </cfRule>
    <cfRule type="containsText" dxfId="949" priority="215" stopIfTrue="1" operator="containsText" text="CME">
      <formula>NOT(ISERROR(SEARCH("CME",AH15)))</formula>
    </cfRule>
  </conditionalFormatting>
  <conditionalFormatting sqref="AH14:AH16">
    <cfRule type="notContainsBlanks" dxfId="948" priority="212" stopIfTrue="1">
      <formula>LEN(TRIM(AH14))&gt;0</formula>
    </cfRule>
    <cfRule type="containsBlanks" dxfId="947" priority="213" stopIfTrue="1">
      <formula>LEN(TRIM(AH14))=0</formula>
    </cfRule>
  </conditionalFormatting>
  <conditionalFormatting sqref="AH14">
    <cfRule type="notContainsBlanks" dxfId="946" priority="210" stopIfTrue="1">
      <formula>LEN(TRIM(AH14))&gt;0</formula>
    </cfRule>
    <cfRule type="containsBlanks" dxfId="945" priority="211" stopIfTrue="1">
      <formula>LEN(TRIM(AH14))=0</formula>
    </cfRule>
  </conditionalFormatting>
  <conditionalFormatting sqref="AH14:AH16">
    <cfRule type="containsText" dxfId="944" priority="208" stopIfTrue="1" operator="containsText" text="cte">
      <formula>NOT(ISERROR(SEARCH("cte",AH14)))</formula>
    </cfRule>
    <cfRule type="containsText" dxfId="943" priority="209" stopIfTrue="1" operator="containsText" text="CME">
      <formula>NOT(ISERROR(SEARCH("CME",AH14)))</formula>
    </cfRule>
  </conditionalFormatting>
  <conditionalFormatting sqref="AM16">
    <cfRule type="notContainsBlanks" dxfId="942" priority="206" stopIfTrue="1">
      <formula>LEN(TRIM(AM16))&gt;0</formula>
    </cfRule>
    <cfRule type="containsBlanks" dxfId="941" priority="207" stopIfTrue="1">
      <formula>LEN(TRIM(AM16))=0</formula>
    </cfRule>
  </conditionalFormatting>
  <conditionalFormatting sqref="AM16">
    <cfRule type="containsText" dxfId="940" priority="204" stopIfTrue="1" operator="containsText" text="cte">
      <formula>NOT(ISERROR(SEARCH("cte",AM16)))</formula>
    </cfRule>
    <cfRule type="containsText" dxfId="939" priority="205" stopIfTrue="1" operator="containsText" text="CME">
      <formula>NOT(ISERROR(SEARCH("CME",AM16)))</formula>
    </cfRule>
  </conditionalFormatting>
  <conditionalFormatting sqref="AM16">
    <cfRule type="notContainsBlanks" dxfId="938" priority="202" stopIfTrue="1">
      <formula>LEN(TRIM(AM16))&gt;0</formula>
    </cfRule>
    <cfRule type="containsBlanks" dxfId="937" priority="203" stopIfTrue="1">
      <formula>LEN(TRIM(AM16))=0</formula>
    </cfRule>
  </conditionalFormatting>
  <conditionalFormatting sqref="AM16">
    <cfRule type="containsText" dxfId="936" priority="200" stopIfTrue="1" operator="containsText" text="cte">
      <formula>NOT(ISERROR(SEARCH("cte",AM16)))</formula>
    </cfRule>
    <cfRule type="containsText" dxfId="935" priority="201" stopIfTrue="1" operator="containsText" text="CME">
      <formula>NOT(ISERROR(SEARCH("CME",AM16)))</formula>
    </cfRule>
  </conditionalFormatting>
  <conditionalFormatting sqref="AM16">
    <cfRule type="notContainsBlanks" dxfId="934" priority="198" stopIfTrue="1">
      <formula>LEN(TRIM(AM16))&gt;0</formula>
    </cfRule>
    <cfRule type="containsBlanks" dxfId="933" priority="199" stopIfTrue="1">
      <formula>LEN(TRIM(AM16))=0</formula>
    </cfRule>
  </conditionalFormatting>
  <conditionalFormatting sqref="AM16">
    <cfRule type="containsText" dxfId="932" priority="196" stopIfTrue="1" operator="containsText" text="cte">
      <formula>NOT(ISERROR(SEARCH("cte",AM16)))</formula>
    </cfRule>
    <cfRule type="containsText" dxfId="931" priority="197" stopIfTrue="1" operator="containsText" text="CME">
      <formula>NOT(ISERROR(SEARCH("CME",AM16)))</formula>
    </cfRule>
  </conditionalFormatting>
  <conditionalFormatting sqref="AM14:AM16">
    <cfRule type="notContainsBlanks" dxfId="930" priority="194" stopIfTrue="1">
      <formula>LEN(TRIM(AM14))&gt;0</formula>
    </cfRule>
    <cfRule type="containsBlanks" dxfId="929" priority="195" stopIfTrue="1">
      <formula>LEN(TRIM(AM14))=0</formula>
    </cfRule>
  </conditionalFormatting>
  <conditionalFormatting sqref="AM14:AM16">
    <cfRule type="containsText" dxfId="928" priority="192" stopIfTrue="1" operator="containsText" text="cte">
      <formula>NOT(ISERROR(SEARCH("cte",AM14)))</formula>
    </cfRule>
    <cfRule type="containsText" dxfId="927" priority="193" stopIfTrue="1" operator="containsText" text="CME">
      <formula>NOT(ISERROR(SEARCH("CME",AM14)))</formula>
    </cfRule>
  </conditionalFormatting>
  <conditionalFormatting sqref="AM14:AM16">
    <cfRule type="notContainsBlanks" dxfId="926" priority="190" stopIfTrue="1">
      <formula>LEN(TRIM(AM14))&gt;0</formula>
    </cfRule>
    <cfRule type="containsBlanks" dxfId="925" priority="191" stopIfTrue="1">
      <formula>LEN(TRIM(AM14))=0</formula>
    </cfRule>
  </conditionalFormatting>
  <conditionalFormatting sqref="AM14:AM16">
    <cfRule type="containsText" dxfId="924" priority="188" stopIfTrue="1" operator="containsText" text="cte">
      <formula>NOT(ISERROR(SEARCH("cte",AM14)))</formula>
    </cfRule>
    <cfRule type="containsText" dxfId="923" priority="189" stopIfTrue="1" operator="containsText" text="CME">
      <formula>NOT(ISERROR(SEARCH("CME",AM14)))</formula>
    </cfRule>
  </conditionalFormatting>
  <conditionalFormatting sqref="AM14:AM16">
    <cfRule type="notContainsBlanks" dxfId="922" priority="186" stopIfTrue="1">
      <formula>LEN(TRIM(AM14))&gt;0</formula>
    </cfRule>
    <cfRule type="containsBlanks" dxfId="921" priority="187" stopIfTrue="1">
      <formula>LEN(TRIM(AM14))=0</formula>
    </cfRule>
  </conditionalFormatting>
  <conditionalFormatting sqref="AM14:AM16">
    <cfRule type="containsText" dxfId="920" priority="184" stopIfTrue="1" operator="containsText" text="cte">
      <formula>NOT(ISERROR(SEARCH("cte",AM14)))</formula>
    </cfRule>
    <cfRule type="containsText" dxfId="919" priority="185" stopIfTrue="1" operator="containsText" text="CME">
      <formula>NOT(ISERROR(SEARCH("CME",AM14)))</formula>
    </cfRule>
  </conditionalFormatting>
  <conditionalFormatting sqref="K15:N15">
    <cfRule type="notContainsBlanks" dxfId="918" priority="182" stopIfTrue="1">
      <formula>LEN(TRIM(K15))&gt;0</formula>
    </cfRule>
    <cfRule type="containsBlanks" dxfId="917" priority="183" stopIfTrue="1">
      <formula>LEN(TRIM(K15))=0</formula>
    </cfRule>
  </conditionalFormatting>
  <conditionalFormatting sqref="K15:N15">
    <cfRule type="containsText" dxfId="916" priority="180" stopIfTrue="1" operator="containsText" text="cte">
      <formula>NOT(ISERROR(SEARCH("cte",K15)))</formula>
    </cfRule>
    <cfRule type="containsText" dxfId="915" priority="181" stopIfTrue="1" operator="containsText" text="CME">
      <formula>NOT(ISERROR(SEARCH("CME",K15)))</formula>
    </cfRule>
  </conditionalFormatting>
  <conditionalFormatting sqref="N15">
    <cfRule type="notContainsBlanks" dxfId="914" priority="178" stopIfTrue="1">
      <formula>LEN(TRIM(N15))&gt;0</formula>
    </cfRule>
    <cfRule type="containsBlanks" dxfId="913" priority="179" stopIfTrue="1">
      <formula>LEN(TRIM(N15))=0</formula>
    </cfRule>
  </conditionalFormatting>
  <conditionalFormatting sqref="N15">
    <cfRule type="containsText" dxfId="912" priority="176" stopIfTrue="1" operator="containsText" text="cte">
      <formula>NOT(ISERROR(SEARCH("cte",N15)))</formula>
    </cfRule>
    <cfRule type="containsText" dxfId="911" priority="177" stopIfTrue="1" operator="containsText" text="CME">
      <formula>NOT(ISERROR(SEARCH("CME",N15)))</formula>
    </cfRule>
  </conditionalFormatting>
  <conditionalFormatting sqref="N15">
    <cfRule type="notContainsBlanks" dxfId="910" priority="174" stopIfTrue="1">
      <formula>LEN(TRIM(N15))&gt;0</formula>
    </cfRule>
    <cfRule type="containsBlanks" dxfId="909" priority="175" stopIfTrue="1">
      <formula>LEN(TRIM(N15))=0</formula>
    </cfRule>
  </conditionalFormatting>
  <conditionalFormatting sqref="N15">
    <cfRule type="containsText" dxfId="908" priority="172" stopIfTrue="1" operator="containsText" text="cte">
      <formula>NOT(ISERROR(SEARCH("cte",N15)))</formula>
    </cfRule>
    <cfRule type="containsText" dxfId="907" priority="173" stopIfTrue="1" operator="containsText" text="CME">
      <formula>NOT(ISERROR(SEARCH("CME",N15)))</formula>
    </cfRule>
  </conditionalFormatting>
  <conditionalFormatting sqref="N15">
    <cfRule type="notContainsBlanks" dxfId="906" priority="170" stopIfTrue="1">
      <formula>LEN(TRIM(N15))&gt;0</formula>
    </cfRule>
    <cfRule type="containsBlanks" dxfId="905" priority="171" stopIfTrue="1">
      <formula>LEN(TRIM(N15))=0</formula>
    </cfRule>
  </conditionalFormatting>
  <conditionalFormatting sqref="N15">
    <cfRule type="containsText" dxfId="904" priority="168" stopIfTrue="1" operator="containsText" text="cte">
      <formula>NOT(ISERROR(SEARCH("cte",N15)))</formula>
    </cfRule>
    <cfRule type="containsText" dxfId="903" priority="169" stopIfTrue="1" operator="containsText" text="CME">
      <formula>NOT(ISERROR(SEARCH("CME",N15)))</formula>
    </cfRule>
  </conditionalFormatting>
  <conditionalFormatting sqref="N15">
    <cfRule type="notContainsBlanks" dxfId="902" priority="166" stopIfTrue="1">
      <formula>LEN(TRIM(N15))&gt;0</formula>
    </cfRule>
    <cfRule type="containsBlanks" dxfId="901" priority="167" stopIfTrue="1">
      <formula>LEN(TRIM(N15))=0</formula>
    </cfRule>
  </conditionalFormatting>
  <conditionalFormatting sqref="N15">
    <cfRule type="containsText" dxfId="900" priority="164" stopIfTrue="1" operator="containsText" text="cte">
      <formula>NOT(ISERROR(SEARCH("cte",N15)))</formula>
    </cfRule>
    <cfRule type="containsText" dxfId="899" priority="165" stopIfTrue="1" operator="containsText" text="CME">
      <formula>NOT(ISERROR(SEARCH("CME",N15)))</formula>
    </cfRule>
  </conditionalFormatting>
  <conditionalFormatting sqref="P15:S15">
    <cfRule type="notContainsBlanks" dxfId="898" priority="162" stopIfTrue="1">
      <formula>LEN(TRIM(P15))&gt;0</formula>
    </cfRule>
    <cfRule type="containsBlanks" dxfId="897" priority="163" stopIfTrue="1">
      <formula>LEN(TRIM(P15))=0</formula>
    </cfRule>
  </conditionalFormatting>
  <conditionalFormatting sqref="P15:S15">
    <cfRule type="containsText" dxfId="896" priority="160" stopIfTrue="1" operator="containsText" text="cte">
      <formula>NOT(ISERROR(SEARCH("cte",P15)))</formula>
    </cfRule>
    <cfRule type="containsText" dxfId="895" priority="161" stopIfTrue="1" operator="containsText" text="CME">
      <formula>NOT(ISERROR(SEARCH("CME",P15)))</formula>
    </cfRule>
  </conditionalFormatting>
  <conditionalFormatting sqref="S15">
    <cfRule type="notContainsBlanks" dxfId="894" priority="158" stopIfTrue="1">
      <formula>LEN(TRIM(S15))&gt;0</formula>
    </cfRule>
    <cfRule type="containsBlanks" dxfId="893" priority="159" stopIfTrue="1">
      <formula>LEN(TRIM(S15))=0</formula>
    </cfRule>
  </conditionalFormatting>
  <conditionalFormatting sqref="S15">
    <cfRule type="containsText" dxfId="892" priority="156" stopIfTrue="1" operator="containsText" text="cte">
      <formula>NOT(ISERROR(SEARCH("cte",S15)))</formula>
    </cfRule>
    <cfRule type="containsText" dxfId="891" priority="157" stopIfTrue="1" operator="containsText" text="CME">
      <formula>NOT(ISERROR(SEARCH("CME",S15)))</formula>
    </cfRule>
  </conditionalFormatting>
  <conditionalFormatting sqref="S15">
    <cfRule type="notContainsBlanks" dxfId="890" priority="154" stopIfTrue="1">
      <formula>LEN(TRIM(S15))&gt;0</formula>
    </cfRule>
    <cfRule type="containsBlanks" dxfId="889" priority="155" stopIfTrue="1">
      <formula>LEN(TRIM(S15))=0</formula>
    </cfRule>
  </conditionalFormatting>
  <conditionalFormatting sqref="S15">
    <cfRule type="containsText" dxfId="888" priority="152" stopIfTrue="1" operator="containsText" text="cte">
      <formula>NOT(ISERROR(SEARCH("cte",S15)))</formula>
    </cfRule>
    <cfRule type="containsText" dxfId="887" priority="153" stopIfTrue="1" operator="containsText" text="CME">
      <formula>NOT(ISERROR(SEARCH("CME",S15)))</formula>
    </cfRule>
  </conditionalFormatting>
  <conditionalFormatting sqref="S15">
    <cfRule type="notContainsBlanks" dxfId="886" priority="150" stopIfTrue="1">
      <formula>LEN(TRIM(S15))&gt;0</formula>
    </cfRule>
    <cfRule type="containsBlanks" dxfId="885" priority="151" stopIfTrue="1">
      <formula>LEN(TRIM(S15))=0</formula>
    </cfRule>
  </conditionalFormatting>
  <conditionalFormatting sqref="S15">
    <cfRule type="containsText" dxfId="884" priority="148" stopIfTrue="1" operator="containsText" text="cte">
      <formula>NOT(ISERROR(SEARCH("cte",S15)))</formula>
    </cfRule>
    <cfRule type="containsText" dxfId="883" priority="149" stopIfTrue="1" operator="containsText" text="CME">
      <formula>NOT(ISERROR(SEARCH("CME",S15)))</formula>
    </cfRule>
  </conditionalFormatting>
  <conditionalFormatting sqref="U15:X15">
    <cfRule type="notContainsBlanks" dxfId="882" priority="146" stopIfTrue="1">
      <formula>LEN(TRIM(U15))&gt;0</formula>
    </cfRule>
    <cfRule type="containsBlanks" dxfId="881" priority="147" stopIfTrue="1">
      <formula>LEN(TRIM(U15))=0</formula>
    </cfRule>
  </conditionalFormatting>
  <conditionalFormatting sqref="U15:X15">
    <cfRule type="containsText" dxfId="880" priority="144" stopIfTrue="1" operator="containsText" text="cte">
      <formula>NOT(ISERROR(SEARCH("cte",U15)))</formula>
    </cfRule>
    <cfRule type="containsText" dxfId="879" priority="145" stopIfTrue="1" operator="containsText" text="CME">
      <formula>NOT(ISERROR(SEARCH("CME",U15)))</formula>
    </cfRule>
  </conditionalFormatting>
  <conditionalFormatting sqref="X15">
    <cfRule type="notContainsBlanks" dxfId="878" priority="142" stopIfTrue="1">
      <formula>LEN(TRIM(X15))&gt;0</formula>
    </cfRule>
    <cfRule type="containsBlanks" dxfId="877" priority="143" stopIfTrue="1">
      <formula>LEN(TRIM(X15))=0</formula>
    </cfRule>
  </conditionalFormatting>
  <conditionalFormatting sqref="X15">
    <cfRule type="containsText" dxfId="876" priority="140" stopIfTrue="1" operator="containsText" text="cte">
      <formula>NOT(ISERROR(SEARCH("cte",X15)))</formula>
    </cfRule>
    <cfRule type="containsText" dxfId="875" priority="141" stopIfTrue="1" operator="containsText" text="CME">
      <formula>NOT(ISERROR(SEARCH("CME",X15)))</formula>
    </cfRule>
  </conditionalFormatting>
  <conditionalFormatting sqref="X15">
    <cfRule type="notContainsBlanks" dxfId="874" priority="138" stopIfTrue="1">
      <formula>LEN(TRIM(X15))&gt;0</formula>
    </cfRule>
    <cfRule type="containsBlanks" dxfId="873" priority="139" stopIfTrue="1">
      <formula>LEN(TRIM(X15))=0</formula>
    </cfRule>
  </conditionalFormatting>
  <conditionalFormatting sqref="X15">
    <cfRule type="containsText" dxfId="872" priority="136" stopIfTrue="1" operator="containsText" text="cte">
      <formula>NOT(ISERROR(SEARCH("cte",X15)))</formula>
    </cfRule>
    <cfRule type="containsText" dxfId="871" priority="137" stopIfTrue="1" operator="containsText" text="CME">
      <formula>NOT(ISERROR(SEARCH("CME",X15)))</formula>
    </cfRule>
  </conditionalFormatting>
  <conditionalFormatting sqref="X15">
    <cfRule type="notContainsBlanks" dxfId="870" priority="134" stopIfTrue="1">
      <formula>LEN(TRIM(X15))&gt;0</formula>
    </cfRule>
    <cfRule type="containsBlanks" dxfId="869" priority="135" stopIfTrue="1">
      <formula>LEN(TRIM(X15))=0</formula>
    </cfRule>
  </conditionalFormatting>
  <conditionalFormatting sqref="X15">
    <cfRule type="containsText" dxfId="868" priority="132" stopIfTrue="1" operator="containsText" text="cte">
      <formula>NOT(ISERROR(SEARCH("cte",X15)))</formula>
    </cfRule>
    <cfRule type="containsText" dxfId="867" priority="133" stopIfTrue="1" operator="containsText" text="CME">
      <formula>NOT(ISERROR(SEARCH("CME",X15)))</formula>
    </cfRule>
  </conditionalFormatting>
  <conditionalFormatting sqref="Z15:AC15">
    <cfRule type="notContainsBlanks" dxfId="866" priority="130" stopIfTrue="1">
      <formula>LEN(TRIM(Z15))&gt;0</formula>
    </cfRule>
    <cfRule type="containsBlanks" dxfId="865" priority="131" stopIfTrue="1">
      <formula>LEN(TRIM(Z15))=0</formula>
    </cfRule>
  </conditionalFormatting>
  <conditionalFormatting sqref="Z15:AC15">
    <cfRule type="containsText" dxfId="864" priority="128" stopIfTrue="1" operator="containsText" text="cte">
      <formula>NOT(ISERROR(SEARCH("cte",Z15)))</formula>
    </cfRule>
    <cfRule type="containsText" dxfId="863" priority="129" stopIfTrue="1" operator="containsText" text="CME">
      <formula>NOT(ISERROR(SEARCH("CME",Z15)))</formula>
    </cfRule>
  </conditionalFormatting>
  <conditionalFormatting sqref="AC15">
    <cfRule type="notContainsBlanks" dxfId="862" priority="126" stopIfTrue="1">
      <formula>LEN(TRIM(AC15))&gt;0</formula>
    </cfRule>
    <cfRule type="containsBlanks" dxfId="861" priority="127" stopIfTrue="1">
      <formula>LEN(TRIM(AC15))=0</formula>
    </cfRule>
  </conditionalFormatting>
  <conditionalFormatting sqref="AC15">
    <cfRule type="containsText" dxfId="860" priority="124" stopIfTrue="1" operator="containsText" text="cte">
      <formula>NOT(ISERROR(SEARCH("cte",AC15)))</formula>
    </cfRule>
    <cfRule type="containsText" dxfId="859" priority="125" stopIfTrue="1" operator="containsText" text="CME">
      <formula>NOT(ISERROR(SEARCH("CME",AC15)))</formula>
    </cfRule>
  </conditionalFormatting>
  <conditionalFormatting sqref="AC15">
    <cfRule type="notContainsBlanks" dxfId="858" priority="122" stopIfTrue="1">
      <formula>LEN(TRIM(AC15))&gt;0</formula>
    </cfRule>
    <cfRule type="containsBlanks" dxfId="857" priority="123" stopIfTrue="1">
      <formula>LEN(TRIM(AC15))=0</formula>
    </cfRule>
  </conditionalFormatting>
  <conditionalFormatting sqref="AC15">
    <cfRule type="containsText" dxfId="856" priority="120" stopIfTrue="1" operator="containsText" text="cte">
      <formula>NOT(ISERROR(SEARCH("cte",AC15)))</formula>
    </cfRule>
    <cfRule type="containsText" dxfId="855" priority="121" stopIfTrue="1" operator="containsText" text="CME">
      <formula>NOT(ISERROR(SEARCH("CME",AC15)))</formula>
    </cfRule>
  </conditionalFormatting>
  <conditionalFormatting sqref="AC15">
    <cfRule type="notContainsBlanks" dxfId="854" priority="118" stopIfTrue="1">
      <formula>LEN(TRIM(AC15))&gt;0</formula>
    </cfRule>
    <cfRule type="containsBlanks" dxfId="853" priority="119" stopIfTrue="1">
      <formula>LEN(TRIM(AC15))=0</formula>
    </cfRule>
  </conditionalFormatting>
  <conditionalFormatting sqref="AC15">
    <cfRule type="containsText" dxfId="852" priority="116" stopIfTrue="1" operator="containsText" text="cte">
      <formula>NOT(ISERROR(SEARCH("cte",AC15)))</formula>
    </cfRule>
    <cfRule type="containsText" dxfId="851" priority="117" stopIfTrue="1" operator="containsText" text="CME">
      <formula>NOT(ISERROR(SEARCH("CME",AC15)))</formula>
    </cfRule>
  </conditionalFormatting>
  <conditionalFormatting sqref="AC15">
    <cfRule type="notContainsBlanks" dxfId="850" priority="114" stopIfTrue="1">
      <formula>LEN(TRIM(AC15))&gt;0</formula>
    </cfRule>
    <cfRule type="containsBlanks" dxfId="849" priority="115" stopIfTrue="1">
      <formula>LEN(TRIM(AC15))=0</formula>
    </cfRule>
  </conditionalFormatting>
  <conditionalFormatting sqref="AC15">
    <cfRule type="containsText" dxfId="848" priority="112" stopIfTrue="1" operator="containsText" text="cte">
      <formula>NOT(ISERROR(SEARCH("cte",AC15)))</formula>
    </cfRule>
    <cfRule type="containsText" dxfId="847" priority="113" stopIfTrue="1" operator="containsText" text="CME">
      <formula>NOT(ISERROR(SEARCH("CME",AC15)))</formula>
    </cfRule>
  </conditionalFormatting>
  <conditionalFormatting sqref="AC15">
    <cfRule type="notContainsBlanks" dxfId="846" priority="110" stopIfTrue="1">
      <formula>LEN(TRIM(AC15))&gt;0</formula>
    </cfRule>
    <cfRule type="containsBlanks" dxfId="845" priority="111" stopIfTrue="1">
      <formula>LEN(TRIM(AC15))=0</formula>
    </cfRule>
  </conditionalFormatting>
  <conditionalFormatting sqref="AC15">
    <cfRule type="containsText" dxfId="844" priority="108" stopIfTrue="1" operator="containsText" text="cte">
      <formula>NOT(ISERROR(SEARCH("cte",AC15)))</formula>
    </cfRule>
    <cfRule type="containsText" dxfId="843" priority="109" stopIfTrue="1" operator="containsText" text="CME">
      <formula>NOT(ISERROR(SEARCH("CME",AC15)))</formula>
    </cfRule>
  </conditionalFormatting>
  <conditionalFormatting sqref="AC15">
    <cfRule type="notContainsBlanks" dxfId="842" priority="106" stopIfTrue="1">
      <formula>LEN(TRIM(AC15))&gt;0</formula>
    </cfRule>
    <cfRule type="containsBlanks" dxfId="841" priority="107" stopIfTrue="1">
      <formula>LEN(TRIM(AC15))=0</formula>
    </cfRule>
  </conditionalFormatting>
  <conditionalFormatting sqref="AC15">
    <cfRule type="containsText" dxfId="840" priority="104" stopIfTrue="1" operator="containsText" text="cte">
      <formula>NOT(ISERROR(SEARCH("cte",AC15)))</formula>
    </cfRule>
    <cfRule type="containsText" dxfId="839" priority="105" stopIfTrue="1" operator="containsText" text="CME">
      <formula>NOT(ISERROR(SEARCH("CME",AC15)))</formula>
    </cfRule>
  </conditionalFormatting>
  <conditionalFormatting sqref="N14">
    <cfRule type="notContainsBlanks" dxfId="838" priority="102" stopIfTrue="1">
      <formula>LEN(TRIM(N14))&gt;0</formula>
    </cfRule>
    <cfRule type="containsBlanks" dxfId="837" priority="103" stopIfTrue="1">
      <formula>LEN(TRIM(N14))=0</formula>
    </cfRule>
  </conditionalFormatting>
  <conditionalFormatting sqref="N14">
    <cfRule type="containsText" dxfId="836" priority="100" stopIfTrue="1" operator="containsText" text="cte">
      <formula>NOT(ISERROR(SEARCH("cte",N14)))</formula>
    </cfRule>
    <cfRule type="containsText" dxfId="835" priority="101" stopIfTrue="1" operator="containsText" text="CME">
      <formula>NOT(ISERROR(SEARCH("CME",N14)))</formula>
    </cfRule>
  </conditionalFormatting>
  <conditionalFormatting sqref="N14">
    <cfRule type="notContainsBlanks" dxfId="834" priority="98" stopIfTrue="1">
      <formula>LEN(TRIM(N14))&gt;0</formula>
    </cfRule>
    <cfRule type="containsBlanks" dxfId="833" priority="99" stopIfTrue="1">
      <formula>LEN(TRIM(N14))=0</formula>
    </cfRule>
  </conditionalFormatting>
  <conditionalFormatting sqref="N14">
    <cfRule type="containsText" dxfId="832" priority="96" stopIfTrue="1" operator="containsText" text="cte">
      <formula>NOT(ISERROR(SEARCH("cte",N14)))</formula>
    </cfRule>
    <cfRule type="containsText" dxfId="831" priority="97" stopIfTrue="1" operator="containsText" text="CME">
      <formula>NOT(ISERROR(SEARCH("CME",N14)))</formula>
    </cfRule>
  </conditionalFormatting>
  <conditionalFormatting sqref="S14">
    <cfRule type="notContainsBlanks" dxfId="830" priority="94" stopIfTrue="1">
      <formula>LEN(TRIM(S14))&gt;0</formula>
    </cfRule>
    <cfRule type="containsBlanks" dxfId="829" priority="95" stopIfTrue="1">
      <formula>LEN(TRIM(S14))=0</formula>
    </cfRule>
  </conditionalFormatting>
  <conditionalFormatting sqref="S14">
    <cfRule type="containsText" dxfId="828" priority="92" stopIfTrue="1" operator="containsText" text="cte">
      <formula>NOT(ISERROR(SEARCH("cte",S14)))</formula>
    </cfRule>
    <cfRule type="containsText" dxfId="827" priority="93" stopIfTrue="1" operator="containsText" text="CME">
      <formula>NOT(ISERROR(SEARCH("CME",S14)))</formula>
    </cfRule>
  </conditionalFormatting>
  <conditionalFormatting sqref="S14">
    <cfRule type="notContainsBlanks" dxfId="826" priority="90" stopIfTrue="1">
      <formula>LEN(TRIM(S14))&gt;0</formula>
    </cfRule>
    <cfRule type="containsBlanks" dxfId="825" priority="91" stopIfTrue="1">
      <formula>LEN(TRIM(S14))=0</formula>
    </cfRule>
  </conditionalFormatting>
  <conditionalFormatting sqref="S14">
    <cfRule type="containsText" dxfId="824" priority="88" stopIfTrue="1" operator="containsText" text="cte">
      <formula>NOT(ISERROR(SEARCH("cte",S14)))</formula>
    </cfRule>
    <cfRule type="containsText" dxfId="823" priority="89" stopIfTrue="1" operator="containsText" text="CME">
      <formula>NOT(ISERROR(SEARCH("CME",S14)))</formula>
    </cfRule>
  </conditionalFormatting>
  <conditionalFormatting sqref="X14">
    <cfRule type="notContainsBlanks" dxfId="822" priority="86" stopIfTrue="1">
      <formula>LEN(TRIM(X14))&gt;0</formula>
    </cfRule>
    <cfRule type="containsBlanks" dxfId="821" priority="87" stopIfTrue="1">
      <formula>LEN(TRIM(X14))=0</formula>
    </cfRule>
  </conditionalFormatting>
  <conditionalFormatting sqref="X14">
    <cfRule type="containsText" dxfId="820" priority="84" stopIfTrue="1" operator="containsText" text="cte">
      <formula>NOT(ISERROR(SEARCH("cte",X14)))</formula>
    </cfRule>
    <cfRule type="containsText" dxfId="819" priority="85" stopIfTrue="1" operator="containsText" text="CME">
      <formula>NOT(ISERROR(SEARCH("CME",X14)))</formula>
    </cfRule>
  </conditionalFormatting>
  <conditionalFormatting sqref="X14">
    <cfRule type="notContainsBlanks" dxfId="818" priority="82" stopIfTrue="1">
      <formula>LEN(TRIM(X14))&gt;0</formula>
    </cfRule>
    <cfRule type="containsBlanks" dxfId="817" priority="83" stopIfTrue="1">
      <formula>LEN(TRIM(X14))=0</formula>
    </cfRule>
  </conditionalFormatting>
  <conditionalFormatting sqref="X14">
    <cfRule type="containsText" dxfId="816" priority="80" stopIfTrue="1" operator="containsText" text="cte">
      <formula>NOT(ISERROR(SEARCH("cte",X14)))</formula>
    </cfRule>
    <cfRule type="containsText" dxfId="815" priority="81" stopIfTrue="1" operator="containsText" text="CME">
      <formula>NOT(ISERROR(SEARCH("CME",X14)))</formula>
    </cfRule>
  </conditionalFormatting>
  <conditionalFormatting sqref="AC14">
    <cfRule type="notContainsBlanks" dxfId="814" priority="78" stopIfTrue="1">
      <formula>LEN(TRIM(AC14))&gt;0</formula>
    </cfRule>
    <cfRule type="containsBlanks" dxfId="813" priority="79" stopIfTrue="1">
      <formula>LEN(TRIM(AC14))=0</formula>
    </cfRule>
  </conditionalFormatting>
  <conditionalFormatting sqref="AC14">
    <cfRule type="containsText" dxfId="812" priority="76" stopIfTrue="1" operator="containsText" text="cte">
      <formula>NOT(ISERROR(SEARCH("cte",AC14)))</formula>
    </cfRule>
    <cfRule type="containsText" dxfId="811" priority="77" stopIfTrue="1" operator="containsText" text="CME">
      <formula>NOT(ISERROR(SEARCH("CME",AC14)))</formula>
    </cfRule>
  </conditionalFormatting>
  <conditionalFormatting sqref="AC14">
    <cfRule type="notContainsBlanks" dxfId="810" priority="74" stopIfTrue="1">
      <formula>LEN(TRIM(AC14))&gt;0</formula>
    </cfRule>
    <cfRule type="containsBlanks" dxfId="809" priority="75" stopIfTrue="1">
      <formula>LEN(TRIM(AC14))=0</formula>
    </cfRule>
  </conditionalFormatting>
  <conditionalFormatting sqref="AC14">
    <cfRule type="containsText" dxfId="808" priority="72" stopIfTrue="1" operator="containsText" text="cte">
      <formula>NOT(ISERROR(SEARCH("cte",AC14)))</formula>
    </cfRule>
    <cfRule type="containsText" dxfId="807" priority="73" stopIfTrue="1" operator="containsText" text="CME">
      <formula>NOT(ISERROR(SEARCH("CME",AC14)))</formula>
    </cfRule>
  </conditionalFormatting>
  <conditionalFormatting sqref="AH14">
    <cfRule type="notContainsBlanks" dxfId="806" priority="70" stopIfTrue="1">
      <formula>LEN(TRIM(AH14))&gt;0</formula>
    </cfRule>
    <cfRule type="containsBlanks" dxfId="805" priority="71" stopIfTrue="1">
      <formula>LEN(TRIM(AH14))=0</formula>
    </cfRule>
  </conditionalFormatting>
  <conditionalFormatting sqref="AH14">
    <cfRule type="containsText" dxfId="804" priority="68" stopIfTrue="1" operator="containsText" text="cte">
      <formula>NOT(ISERROR(SEARCH("cte",AH14)))</formula>
    </cfRule>
    <cfRule type="containsText" dxfId="803" priority="69" stopIfTrue="1" operator="containsText" text="CME">
      <formula>NOT(ISERROR(SEARCH("CME",AH14)))</formula>
    </cfRule>
  </conditionalFormatting>
  <conditionalFormatting sqref="AH14">
    <cfRule type="notContainsBlanks" dxfId="802" priority="66" stopIfTrue="1">
      <formula>LEN(TRIM(AH14))&gt;0</formula>
    </cfRule>
    <cfRule type="containsBlanks" dxfId="801" priority="67" stopIfTrue="1">
      <formula>LEN(TRIM(AH14))=0</formula>
    </cfRule>
  </conditionalFormatting>
  <conditionalFormatting sqref="AH14">
    <cfRule type="containsText" dxfId="800" priority="64" stopIfTrue="1" operator="containsText" text="cte">
      <formula>NOT(ISERROR(SEARCH("cte",AH14)))</formula>
    </cfRule>
    <cfRule type="containsText" dxfId="799" priority="65" stopIfTrue="1" operator="containsText" text="CME">
      <formula>NOT(ISERROR(SEARCH("CME",AH14)))</formula>
    </cfRule>
  </conditionalFormatting>
  <conditionalFormatting sqref="AM14">
    <cfRule type="notContainsBlanks" dxfId="798" priority="62" stopIfTrue="1">
      <formula>LEN(TRIM(AM14))&gt;0</formula>
    </cfRule>
    <cfRule type="containsBlanks" dxfId="797" priority="63" stopIfTrue="1">
      <formula>LEN(TRIM(AM14))=0</formula>
    </cfRule>
  </conditionalFormatting>
  <conditionalFormatting sqref="AM14">
    <cfRule type="containsText" dxfId="796" priority="60" stopIfTrue="1" operator="containsText" text="cte">
      <formula>NOT(ISERROR(SEARCH("cte",AM14)))</formula>
    </cfRule>
    <cfRule type="containsText" dxfId="795" priority="61" stopIfTrue="1" operator="containsText" text="CME">
      <formula>NOT(ISERROR(SEARCH("CME",AM14)))</formula>
    </cfRule>
  </conditionalFormatting>
  <conditionalFormatting sqref="AM14">
    <cfRule type="notContainsBlanks" dxfId="794" priority="58" stopIfTrue="1">
      <formula>LEN(TRIM(AM14))&gt;0</formula>
    </cfRule>
    <cfRule type="containsBlanks" dxfId="793" priority="59" stopIfTrue="1">
      <formula>LEN(TRIM(AM14))=0</formula>
    </cfRule>
  </conditionalFormatting>
  <conditionalFormatting sqref="AM14">
    <cfRule type="containsText" dxfId="792" priority="56" stopIfTrue="1" operator="containsText" text="cte">
      <formula>NOT(ISERROR(SEARCH("cte",AM14)))</formula>
    </cfRule>
    <cfRule type="containsText" dxfId="791" priority="57" stopIfTrue="1" operator="containsText" text="CME">
      <formula>NOT(ISERROR(SEARCH("CME",AM14)))</formula>
    </cfRule>
  </conditionalFormatting>
  <conditionalFormatting sqref="AR14">
    <cfRule type="notContainsBlanks" dxfId="790" priority="54" stopIfTrue="1">
      <formula>LEN(TRIM(AR14))&gt;0</formula>
    </cfRule>
    <cfRule type="containsBlanks" dxfId="789" priority="55" stopIfTrue="1">
      <formula>LEN(TRIM(AR14))=0</formula>
    </cfRule>
  </conditionalFormatting>
  <conditionalFormatting sqref="AR14">
    <cfRule type="containsText" dxfId="788" priority="52" stopIfTrue="1" operator="containsText" text="cte">
      <formula>NOT(ISERROR(SEARCH("cte",AR14)))</formula>
    </cfRule>
    <cfRule type="containsText" dxfId="787" priority="53" stopIfTrue="1" operator="containsText" text="CME">
      <formula>NOT(ISERROR(SEARCH("CME",AR14)))</formula>
    </cfRule>
  </conditionalFormatting>
  <conditionalFormatting sqref="AR14">
    <cfRule type="notContainsBlanks" dxfId="786" priority="50" stopIfTrue="1">
      <formula>LEN(TRIM(AR14))&gt;0</formula>
    </cfRule>
    <cfRule type="containsBlanks" dxfId="785" priority="51" stopIfTrue="1">
      <formula>LEN(TRIM(AR14))=0</formula>
    </cfRule>
  </conditionalFormatting>
  <conditionalFormatting sqref="AR14">
    <cfRule type="containsText" dxfId="784" priority="48" stopIfTrue="1" operator="containsText" text="cte">
      <formula>NOT(ISERROR(SEARCH("cte",AR14)))</formula>
    </cfRule>
    <cfRule type="containsText" dxfId="783" priority="49" stopIfTrue="1" operator="containsText" text="CME">
      <formula>NOT(ISERROR(SEARCH("CME",AR14)))</formula>
    </cfRule>
  </conditionalFormatting>
  <conditionalFormatting sqref="AK16">
    <cfRule type="notContainsBlanks" dxfId="782" priority="46" stopIfTrue="1">
      <formula>LEN(TRIM(AK16))&gt;0</formula>
    </cfRule>
    <cfRule type="containsBlanks" dxfId="781" priority="47" stopIfTrue="1">
      <formula>LEN(TRIM(AK16))=0</formula>
    </cfRule>
  </conditionalFormatting>
  <conditionalFormatting sqref="AK16">
    <cfRule type="containsText" dxfId="780" priority="44" stopIfTrue="1" operator="containsText" text="cte">
      <formula>NOT(ISERROR(SEARCH("cte",AK16)))</formula>
    </cfRule>
    <cfRule type="containsText" dxfId="779" priority="45" stopIfTrue="1" operator="containsText" text="CME">
      <formula>NOT(ISERROR(SEARCH("CME",AK16)))</formula>
    </cfRule>
  </conditionalFormatting>
  <conditionalFormatting sqref="AR16">
    <cfRule type="notContainsBlanks" dxfId="778" priority="42" stopIfTrue="1">
      <formula>LEN(TRIM(AR16))&gt;0</formula>
    </cfRule>
    <cfRule type="containsBlanks" dxfId="777" priority="43" stopIfTrue="1">
      <formula>LEN(TRIM(AR16))=0</formula>
    </cfRule>
  </conditionalFormatting>
  <conditionalFormatting sqref="AR16">
    <cfRule type="containsText" dxfId="776" priority="40" stopIfTrue="1" operator="containsText" text="cte">
      <formula>NOT(ISERROR(SEARCH("cte",AR16)))</formula>
    </cfRule>
    <cfRule type="containsText" dxfId="775" priority="41" stopIfTrue="1" operator="containsText" text="CME">
      <formula>NOT(ISERROR(SEARCH("CME",AR16)))</formula>
    </cfRule>
  </conditionalFormatting>
  <conditionalFormatting sqref="AR16">
    <cfRule type="notContainsBlanks" dxfId="774" priority="38" stopIfTrue="1">
      <formula>LEN(TRIM(AR16))&gt;0</formula>
    </cfRule>
    <cfRule type="containsBlanks" dxfId="773" priority="39" stopIfTrue="1">
      <formula>LEN(TRIM(AR16))=0</formula>
    </cfRule>
  </conditionalFormatting>
  <conditionalFormatting sqref="AR16">
    <cfRule type="containsText" dxfId="772" priority="36" stopIfTrue="1" operator="containsText" text="cte">
      <formula>NOT(ISERROR(SEARCH("cte",AR16)))</formula>
    </cfRule>
    <cfRule type="containsText" dxfId="771" priority="37" stopIfTrue="1" operator="containsText" text="CME">
      <formula>NOT(ISERROR(SEARCH("CME",AR16)))</formula>
    </cfRule>
  </conditionalFormatting>
  <conditionalFormatting sqref="AR16">
    <cfRule type="notContainsBlanks" dxfId="770" priority="34" stopIfTrue="1">
      <formula>LEN(TRIM(AR16))&gt;0</formula>
    </cfRule>
    <cfRule type="containsBlanks" dxfId="769" priority="35" stopIfTrue="1">
      <formula>LEN(TRIM(AR16))=0</formula>
    </cfRule>
  </conditionalFormatting>
  <conditionalFormatting sqref="AR16">
    <cfRule type="containsText" dxfId="768" priority="32" stopIfTrue="1" operator="containsText" text="cte">
      <formula>NOT(ISERROR(SEARCH("cte",AR16)))</formula>
    </cfRule>
    <cfRule type="containsText" dxfId="767" priority="33" stopIfTrue="1" operator="containsText" text="CME">
      <formula>NOT(ISERROR(SEARCH("CME",AR16)))</formula>
    </cfRule>
  </conditionalFormatting>
  <conditionalFormatting sqref="AW16">
    <cfRule type="notContainsBlanks" dxfId="766" priority="30" stopIfTrue="1">
      <formula>LEN(TRIM(AW16))&gt;0</formula>
    </cfRule>
    <cfRule type="containsBlanks" dxfId="765" priority="31" stopIfTrue="1">
      <formula>LEN(TRIM(AW16))=0</formula>
    </cfRule>
  </conditionalFormatting>
  <conditionalFormatting sqref="AW16">
    <cfRule type="containsText" dxfId="764" priority="28" stopIfTrue="1" operator="containsText" text="cte">
      <formula>NOT(ISERROR(SEARCH("cte",AW16)))</formula>
    </cfRule>
    <cfRule type="containsText" dxfId="763" priority="29" stopIfTrue="1" operator="containsText" text="CME">
      <formula>NOT(ISERROR(SEARCH("CME",AW16)))</formula>
    </cfRule>
  </conditionalFormatting>
  <conditionalFormatting sqref="AW16">
    <cfRule type="notContainsBlanks" dxfId="762" priority="26" stopIfTrue="1">
      <formula>LEN(TRIM(AW16))&gt;0</formula>
    </cfRule>
    <cfRule type="containsBlanks" dxfId="761" priority="27" stopIfTrue="1">
      <formula>LEN(TRIM(AW16))=0</formula>
    </cfRule>
  </conditionalFormatting>
  <conditionalFormatting sqref="AW16">
    <cfRule type="containsText" dxfId="760" priority="24" stopIfTrue="1" operator="containsText" text="cte">
      <formula>NOT(ISERROR(SEARCH("cte",AW16)))</formula>
    </cfRule>
    <cfRule type="containsText" dxfId="759" priority="25" stopIfTrue="1" operator="containsText" text="CME">
      <formula>NOT(ISERROR(SEARCH("CME",AW16)))</formula>
    </cfRule>
  </conditionalFormatting>
  <conditionalFormatting sqref="AW16">
    <cfRule type="notContainsBlanks" dxfId="758" priority="22" stopIfTrue="1">
      <formula>LEN(TRIM(AW16))&gt;0</formula>
    </cfRule>
    <cfRule type="containsBlanks" dxfId="757" priority="23" stopIfTrue="1">
      <formula>LEN(TRIM(AW16))=0</formula>
    </cfRule>
  </conditionalFormatting>
  <conditionalFormatting sqref="AW16">
    <cfRule type="containsText" dxfId="756" priority="20" stopIfTrue="1" operator="containsText" text="cte">
      <formula>NOT(ISERROR(SEARCH("cte",AW16)))</formula>
    </cfRule>
    <cfRule type="containsText" dxfId="755" priority="21" stopIfTrue="1" operator="containsText" text="CME">
      <formula>NOT(ISERROR(SEARCH("CME",AW16)))</formula>
    </cfRule>
  </conditionalFormatting>
  <conditionalFormatting sqref="BB16">
    <cfRule type="notContainsBlanks" dxfId="754" priority="18" stopIfTrue="1">
      <formula>LEN(TRIM(BB16))&gt;0</formula>
    </cfRule>
    <cfRule type="containsBlanks" dxfId="753" priority="19" stopIfTrue="1">
      <formula>LEN(TRIM(BB16))=0</formula>
    </cfRule>
  </conditionalFormatting>
  <conditionalFormatting sqref="V17">
    <cfRule type="notContainsBlanks" dxfId="752" priority="16" stopIfTrue="1">
      <formula>LEN(TRIM(V17))&gt;0</formula>
    </cfRule>
    <cfRule type="containsBlanks" dxfId="751" priority="17" stopIfTrue="1">
      <formula>LEN(TRIM(V17))=0</formula>
    </cfRule>
  </conditionalFormatting>
  <conditionalFormatting sqref="V17">
    <cfRule type="containsText" dxfId="750" priority="14" stopIfTrue="1" operator="containsText" text="cte">
      <formula>NOT(ISERROR(SEARCH("cte",V17)))</formula>
    </cfRule>
    <cfRule type="containsText" dxfId="749" priority="15" stopIfTrue="1" operator="containsText" text="CME">
      <formula>NOT(ISERROR(SEARCH("CME",V17)))</formula>
    </cfRule>
  </conditionalFormatting>
  <conditionalFormatting sqref="BK4">
    <cfRule type="notContainsBlanks" dxfId="748" priority="10" stopIfTrue="1">
      <formula>LEN(TRIM(BK4))&gt;0</formula>
    </cfRule>
    <cfRule type="containsBlanks" dxfId="747" priority="11" stopIfTrue="1">
      <formula>LEN(TRIM(BK4))=0</formula>
    </cfRule>
  </conditionalFormatting>
  <conditionalFormatting sqref="BP4">
    <cfRule type="notContainsBlanks" dxfId="746" priority="8" stopIfTrue="1">
      <formula>LEN(TRIM(BP4))&gt;0</formula>
    </cfRule>
    <cfRule type="containsBlanks" dxfId="745" priority="9" stopIfTrue="1">
      <formula>LEN(TRIM(BP4))=0</formula>
    </cfRule>
  </conditionalFormatting>
  <conditionalFormatting sqref="BU4">
    <cfRule type="notContainsBlanks" dxfId="744" priority="6" stopIfTrue="1">
      <formula>LEN(TRIM(BU4))&gt;0</formula>
    </cfRule>
    <cfRule type="containsBlanks" dxfId="743" priority="7" stopIfTrue="1">
      <formula>LEN(TRIM(BU4))=0</formula>
    </cfRule>
  </conditionalFormatting>
  <conditionalFormatting sqref="BZ4">
    <cfRule type="notContainsBlanks" dxfId="742" priority="4" stopIfTrue="1">
      <formula>LEN(TRIM(BZ4))&gt;0</formula>
    </cfRule>
    <cfRule type="containsBlanks" dxfId="741" priority="5" stopIfTrue="1">
      <formula>LEN(TRIM(BZ4))=0</formula>
    </cfRule>
  </conditionalFormatting>
  <conditionalFormatting sqref="F4:CL4">
    <cfRule type="containsText" dxfId="740" priority="2" stopIfTrue="1" operator="containsText" text="cte">
      <formula>NOT(ISERROR(SEARCH("cte",F4)))</formula>
    </cfRule>
    <cfRule type="containsText" dxfId="739" priority="3" stopIfTrue="1" operator="containsText" text="CME">
      <formula>NOT(ISERROR(SEARCH("CME",F4)))</formula>
    </cfRule>
    <cfRule type="notContainsBlanks" dxfId="738" priority="12" stopIfTrue="1">
      <formula>LEN(TRIM(F4))&gt;0</formula>
    </cfRule>
    <cfRule type="containsBlanks" dxfId="737" priority="13" stopIfTrue="1">
      <formula>LEN(TRIM(F4))=0</formula>
    </cfRule>
  </conditionalFormatting>
  <conditionalFormatting sqref="F4:CL4">
    <cfRule type="containsText" dxfId="736" priority="1" stopIfTrue="1" operator="containsText" text="CQTS">
      <formula>NOT(ISERROR(SEARCH("CQTS",F4)))</formula>
    </cfRule>
  </conditionalFormatting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/>
  <dimension ref="A1:BU21"/>
  <sheetViews>
    <sheetView showZeros="0" zoomScale="85" zoomScaleNormal="85" workbookViewId="0">
      <pane xSplit="5" ySplit="3" topLeftCell="F10" activePane="bottomRight" state="frozen"/>
      <selection pane="topRight" activeCell="F1" sqref="F1"/>
      <selection pane="bottomLeft" activeCell="A4" sqref="A4"/>
      <selection pane="bottomRight" activeCell="A21" sqref="A21:XFD53"/>
    </sheetView>
  </sheetViews>
  <sheetFormatPr baseColWidth="10" defaultColWidth="14.109375" defaultRowHeight="20.100000000000001" customHeight="1" x14ac:dyDescent="0.3"/>
  <cols>
    <col min="1" max="1" width="3.109375" style="1" bestFit="1" customWidth="1"/>
    <col min="2" max="2" width="6.6640625" style="8" bestFit="1" customWidth="1"/>
    <col min="3" max="3" width="15.88671875" style="9" bestFit="1" customWidth="1"/>
    <col min="4" max="4" width="18.109375" style="10" bestFit="1" customWidth="1"/>
    <col min="5" max="5" width="13.33203125" style="11" bestFit="1" customWidth="1"/>
    <col min="6" max="6" width="12.6640625" style="12" bestFit="1" customWidth="1"/>
    <col min="7" max="7" width="20" style="13" bestFit="1" customWidth="1"/>
    <col min="8" max="8" width="15.5546875" style="1" customWidth="1"/>
    <col min="9" max="9" width="31" style="1" bestFit="1" customWidth="1"/>
    <col min="10" max="10" width="11.44140625" style="1" bestFit="1" customWidth="1"/>
    <col min="11" max="11" width="16.109375" style="1" bestFit="1" customWidth="1"/>
    <col min="12" max="12" width="11.44140625" style="1" bestFit="1" customWidth="1"/>
    <col min="13" max="13" width="16.109375" style="1" bestFit="1" customWidth="1"/>
    <col min="14" max="14" width="11.44140625" style="1" bestFit="1" customWidth="1"/>
    <col min="15" max="15" width="16.109375" style="1" bestFit="1" customWidth="1"/>
    <col min="16" max="16" width="19" style="1" bestFit="1" customWidth="1"/>
    <col min="17" max="17" width="11" style="1" bestFit="1" customWidth="1"/>
    <col min="18" max="18" width="12.6640625" style="1" bestFit="1" customWidth="1"/>
    <col min="19" max="19" width="22.33203125" style="1" bestFit="1" customWidth="1"/>
    <col min="20" max="20" width="9.5546875" style="1" bestFit="1" customWidth="1"/>
    <col min="21" max="21" width="10.33203125" style="1" bestFit="1" customWidth="1"/>
    <col min="22" max="22" width="12.6640625" style="1" bestFit="1" customWidth="1"/>
    <col min="23" max="23" width="22.33203125" style="1" bestFit="1" customWidth="1"/>
    <col min="24" max="24" width="8.33203125" style="1" bestFit="1" customWidth="1"/>
    <col min="25" max="25" width="9.88671875" style="1" bestFit="1" customWidth="1"/>
    <col min="26" max="26" width="12.6640625" style="1" bestFit="1" customWidth="1"/>
    <col min="27" max="27" width="10" style="1" bestFit="1" customWidth="1"/>
    <col min="28" max="28" width="8.109375" style="1" bestFit="1" customWidth="1"/>
    <col min="29" max="29" width="9.88671875" style="1" bestFit="1" customWidth="1"/>
    <col min="30" max="30" width="12.6640625" style="1" bestFit="1" customWidth="1"/>
    <col min="31" max="32" width="10" style="1" bestFit="1" customWidth="1"/>
    <col min="33" max="33" width="10.33203125" style="1" bestFit="1" customWidth="1"/>
    <col min="34" max="34" width="12.6640625" style="1" bestFit="1" customWidth="1"/>
    <col min="35" max="35" width="12.109375" style="1" bestFit="1" customWidth="1"/>
    <col min="36" max="36" width="6.88671875" style="1" bestFit="1" customWidth="1"/>
    <col min="37" max="37" width="10.33203125" style="1" bestFit="1" customWidth="1"/>
    <col min="38" max="38" width="12.6640625" style="1" bestFit="1" customWidth="1"/>
    <col min="39" max="39" width="10.33203125" style="1" bestFit="1" customWidth="1"/>
    <col min="40" max="40" width="5.109375" style="1" bestFit="1" customWidth="1"/>
    <col min="41" max="41" width="10.33203125" style="1" bestFit="1" customWidth="1"/>
    <col min="42" max="42" width="12.6640625" style="1" bestFit="1" customWidth="1"/>
    <col min="43" max="43" width="10.33203125" style="1" bestFit="1" customWidth="1"/>
    <col min="44" max="44" width="8.109375" style="1" bestFit="1" customWidth="1"/>
    <col min="45" max="45" width="10.33203125" style="1" bestFit="1" customWidth="1"/>
    <col min="46" max="46" width="12.6640625" style="1" bestFit="1" customWidth="1"/>
    <col min="47" max="47" width="10.33203125" style="1" bestFit="1" customWidth="1"/>
    <col min="48" max="53" width="14.109375" style="1"/>
    <col min="54" max="54" width="17.88671875" style="1" bestFit="1" customWidth="1"/>
    <col min="55" max="56" width="14.109375" style="1"/>
    <col min="57" max="57" width="16.88671875" style="1" bestFit="1" customWidth="1"/>
    <col min="58" max="58" width="12.44140625" style="1" bestFit="1" customWidth="1"/>
    <col min="59" max="59" width="17" style="1" bestFit="1" customWidth="1"/>
    <col min="60" max="16384" width="14.109375" style="1"/>
  </cols>
  <sheetData>
    <row r="1" spans="1:73" ht="41.4" x14ac:dyDescent="0.3">
      <c r="B1" s="15" t="s">
        <v>35</v>
      </c>
      <c r="C1" s="638">
        <f>'RENS MILI'!$C$1</f>
        <v>0</v>
      </c>
      <c r="D1" s="638"/>
      <c r="F1" s="16" t="s">
        <v>36</v>
      </c>
      <c r="G1" s="501">
        <f ca="1">TODAY()</f>
        <v>43366</v>
      </c>
      <c r="H1" s="19" t="s">
        <v>38</v>
      </c>
      <c r="I1" s="23">
        <f ca="1">NOW()</f>
        <v>43366.627807870369</v>
      </c>
      <c r="J1" s="670" t="s">
        <v>97</v>
      </c>
      <c r="K1" s="671"/>
      <c r="L1" s="671"/>
      <c r="M1" s="671"/>
      <c r="N1" s="671"/>
      <c r="O1" s="672"/>
      <c r="P1" s="658" t="s">
        <v>71</v>
      </c>
      <c r="Q1" s="658"/>
      <c r="R1" s="658"/>
      <c r="S1" s="658"/>
      <c r="T1" s="658"/>
      <c r="U1" s="658"/>
      <c r="V1" s="658"/>
      <c r="W1" s="658"/>
      <c r="X1" s="658"/>
      <c r="Y1" s="658"/>
      <c r="Z1" s="658"/>
      <c r="AA1" s="658"/>
      <c r="AB1" s="658"/>
      <c r="AC1" s="658"/>
      <c r="AD1" s="658"/>
      <c r="AE1" s="658"/>
      <c r="AF1" s="658"/>
      <c r="AG1" s="658"/>
      <c r="AH1" s="658"/>
      <c r="AI1" s="658"/>
      <c r="AJ1" s="658"/>
      <c r="AK1" s="658"/>
      <c r="AL1" s="658"/>
      <c r="AM1" s="658"/>
      <c r="AN1" s="658"/>
      <c r="AO1" s="658"/>
      <c r="AP1" s="658"/>
      <c r="AQ1" s="658"/>
      <c r="AR1" s="658"/>
      <c r="AS1" s="658"/>
      <c r="AT1" s="658"/>
      <c r="AU1" s="658"/>
      <c r="BH1" s="205"/>
      <c r="BI1" s="205"/>
      <c r="BJ1" s="205"/>
      <c r="BK1" s="205"/>
      <c r="BL1" s="205"/>
      <c r="BM1" s="205"/>
      <c r="BN1" s="205"/>
      <c r="BO1" s="205"/>
      <c r="BP1" s="205"/>
      <c r="BQ1" s="205"/>
      <c r="BR1" s="205"/>
      <c r="BS1" s="205"/>
      <c r="BT1" s="205"/>
      <c r="BU1" s="206"/>
    </row>
    <row r="2" spans="1:73" ht="20.100000000000001" customHeight="1" x14ac:dyDescent="0.25">
      <c r="B2" s="657" t="s">
        <v>37</v>
      </c>
      <c r="C2" s="657"/>
      <c r="D2" s="657"/>
      <c r="E2" s="657"/>
      <c r="F2" s="658" t="s">
        <v>98</v>
      </c>
      <c r="G2" s="658"/>
      <c r="H2" s="658" t="s">
        <v>99</v>
      </c>
      <c r="I2" s="658"/>
      <c r="J2" s="658" t="s">
        <v>100</v>
      </c>
      <c r="K2" s="658"/>
      <c r="L2" s="658" t="s">
        <v>101</v>
      </c>
      <c r="M2" s="658"/>
      <c r="N2" s="673" t="s">
        <v>102</v>
      </c>
      <c r="O2" s="673"/>
      <c r="P2" s="658" t="s">
        <v>65</v>
      </c>
      <c r="Q2" s="658"/>
      <c r="R2" s="658"/>
      <c r="S2" s="658"/>
      <c r="T2" s="658" t="s">
        <v>69</v>
      </c>
      <c r="U2" s="658"/>
      <c r="V2" s="658"/>
      <c r="W2" s="658"/>
      <c r="X2" s="658" t="s">
        <v>70</v>
      </c>
      <c r="Y2" s="658"/>
      <c r="Z2" s="658"/>
      <c r="AA2" s="658"/>
      <c r="AB2" s="658" t="s">
        <v>491</v>
      </c>
      <c r="AC2" s="658"/>
      <c r="AD2" s="658"/>
      <c r="AE2" s="658"/>
      <c r="AF2" s="658" t="s">
        <v>66</v>
      </c>
      <c r="AG2" s="658"/>
      <c r="AH2" s="658"/>
      <c r="AI2" s="658"/>
      <c r="AJ2" s="658" t="s">
        <v>103</v>
      </c>
      <c r="AK2" s="658"/>
      <c r="AL2" s="658"/>
      <c r="AM2" s="658"/>
      <c r="AN2" s="658" t="s">
        <v>104</v>
      </c>
      <c r="AO2" s="658"/>
      <c r="AP2" s="658"/>
      <c r="AQ2" s="658"/>
      <c r="AR2" s="658" t="s">
        <v>105</v>
      </c>
      <c r="AS2" s="658"/>
      <c r="AT2" s="658"/>
      <c r="AU2" s="658"/>
    </row>
    <row r="3" spans="1:73" ht="14.4" x14ac:dyDescent="0.25">
      <c r="A3" s="22" t="s">
        <v>31</v>
      </c>
      <c r="B3" s="17" t="s">
        <v>24</v>
      </c>
      <c r="C3" s="17" t="s">
        <v>39</v>
      </c>
      <c r="D3" s="17" t="s">
        <v>41</v>
      </c>
      <c r="E3" s="26" t="s">
        <v>40</v>
      </c>
      <c r="F3" s="27" t="s">
        <v>67</v>
      </c>
      <c r="G3" s="28" t="s">
        <v>68</v>
      </c>
      <c r="H3" s="27" t="s">
        <v>67</v>
      </c>
      <c r="I3" s="28" t="s">
        <v>68</v>
      </c>
      <c r="J3" s="27" t="s">
        <v>67</v>
      </c>
      <c r="K3" s="28" t="s">
        <v>68</v>
      </c>
      <c r="L3" s="27" t="s">
        <v>67</v>
      </c>
      <c r="M3" s="28" t="s">
        <v>68</v>
      </c>
      <c r="N3" s="27" t="s">
        <v>67</v>
      </c>
      <c r="O3" s="28" t="s">
        <v>68</v>
      </c>
      <c r="P3" s="180" t="s">
        <v>31</v>
      </c>
      <c r="Q3" s="181" t="s">
        <v>32</v>
      </c>
      <c r="R3" s="181" t="s">
        <v>33</v>
      </c>
      <c r="S3" s="182" t="s">
        <v>34</v>
      </c>
      <c r="T3" s="180" t="s">
        <v>31</v>
      </c>
      <c r="U3" s="181" t="s">
        <v>32</v>
      </c>
      <c r="V3" s="181" t="s">
        <v>33</v>
      </c>
      <c r="W3" s="182" t="s">
        <v>34</v>
      </c>
      <c r="X3" s="180" t="s">
        <v>31</v>
      </c>
      <c r="Y3" s="181" t="s">
        <v>32</v>
      </c>
      <c r="Z3" s="181" t="s">
        <v>33</v>
      </c>
      <c r="AA3" s="182" t="s">
        <v>34</v>
      </c>
      <c r="AB3" s="180" t="s">
        <v>31</v>
      </c>
      <c r="AC3" s="181" t="s">
        <v>32</v>
      </c>
      <c r="AD3" s="181" t="s">
        <v>33</v>
      </c>
      <c r="AE3" s="182" t="s">
        <v>34</v>
      </c>
      <c r="AF3" s="180" t="s">
        <v>31</v>
      </c>
      <c r="AG3" s="181" t="s">
        <v>32</v>
      </c>
      <c r="AH3" s="181" t="s">
        <v>33</v>
      </c>
      <c r="AI3" s="182" t="s">
        <v>34</v>
      </c>
      <c r="AJ3" s="180" t="s">
        <v>31</v>
      </c>
      <c r="AK3" s="181" t="s">
        <v>32</v>
      </c>
      <c r="AL3" s="181" t="s">
        <v>33</v>
      </c>
      <c r="AM3" s="182" t="s">
        <v>34</v>
      </c>
      <c r="AN3" s="180" t="s">
        <v>31</v>
      </c>
      <c r="AO3" s="181" t="s">
        <v>32</v>
      </c>
      <c r="AP3" s="181" t="s">
        <v>33</v>
      </c>
      <c r="AQ3" s="182" t="s">
        <v>34</v>
      </c>
      <c r="AR3" s="180" t="s">
        <v>31</v>
      </c>
      <c r="AS3" s="181" t="s">
        <v>32</v>
      </c>
      <c r="AT3" s="181" t="s">
        <v>33</v>
      </c>
      <c r="AU3" s="182" t="s">
        <v>34</v>
      </c>
    </row>
    <row r="4" spans="1:73" s="46" customFormat="1" ht="20.100000000000001" customHeight="1" x14ac:dyDescent="0.25">
      <c r="A4" s="179">
        <v>1</v>
      </c>
      <c r="B4" s="18">
        <f>'RENS MILI'!B4</f>
        <v>0</v>
      </c>
      <c r="C4" s="18">
        <f>'RENS MILI'!C4</f>
        <v>0</v>
      </c>
      <c r="D4" s="18">
        <f>'RENS MILI'!D4</f>
        <v>0</v>
      </c>
      <c r="E4" s="29">
        <f>'RENS MILI'!E4</f>
        <v>0</v>
      </c>
      <c r="F4" s="383"/>
      <c r="G4" s="383"/>
      <c r="H4" s="383"/>
      <c r="I4" s="383"/>
      <c r="J4" s="383"/>
      <c r="K4" s="383"/>
      <c r="L4" s="383"/>
      <c r="M4" s="383"/>
      <c r="N4" s="383"/>
      <c r="O4" s="383"/>
      <c r="P4" s="387"/>
      <c r="Q4" s="388"/>
      <c r="R4" s="388"/>
      <c r="S4" s="386"/>
      <c r="T4" s="387"/>
      <c r="U4" s="388"/>
      <c r="V4" s="383"/>
      <c r="W4" s="386"/>
      <c r="X4" s="384"/>
      <c r="Y4" s="383"/>
      <c r="Z4" s="383"/>
      <c r="AA4" s="386"/>
      <c r="AB4" s="385"/>
      <c r="AC4" s="383"/>
      <c r="AD4" s="383"/>
      <c r="AE4" s="386"/>
      <c r="AF4" s="384"/>
      <c r="AG4" s="383"/>
      <c r="AH4" s="383"/>
      <c r="AI4" s="386"/>
      <c r="AJ4" s="385"/>
      <c r="AK4" s="383"/>
      <c r="AL4" s="383"/>
      <c r="AM4" s="386"/>
      <c r="AN4" s="385"/>
      <c r="AO4" s="383"/>
      <c r="AP4" s="383"/>
      <c r="AQ4" s="386"/>
      <c r="AR4" s="384"/>
      <c r="AS4" s="383"/>
      <c r="AT4" s="383"/>
      <c r="AU4" s="386"/>
    </row>
    <row r="5" spans="1:73" s="46" customFormat="1" ht="20.100000000000001" customHeight="1" x14ac:dyDescent="0.25">
      <c r="A5" s="179">
        <v>2</v>
      </c>
      <c r="B5" s="18">
        <f>'RENS MILI'!B5</f>
        <v>0</v>
      </c>
      <c r="C5" s="18">
        <f>'RENS MILI'!C5</f>
        <v>0</v>
      </c>
      <c r="D5" s="18">
        <f>'RENS MILI'!D5</f>
        <v>0</v>
      </c>
      <c r="E5" s="29">
        <f>'RENS MILI'!E5</f>
        <v>0</v>
      </c>
      <c r="F5" s="47"/>
      <c r="G5" s="47"/>
      <c r="H5" s="52"/>
      <c r="I5" s="47"/>
      <c r="J5" s="47"/>
      <c r="K5" s="47"/>
      <c r="L5" s="47"/>
      <c r="M5" s="47"/>
      <c r="N5" s="47"/>
      <c r="O5" s="47"/>
      <c r="P5" s="387"/>
      <c r="Q5" s="388"/>
      <c r="R5" s="51"/>
      <c r="S5" s="51"/>
      <c r="T5" s="257"/>
      <c r="U5" s="388"/>
      <c r="V5" s="51"/>
      <c r="W5" s="51"/>
      <c r="X5" s="48"/>
      <c r="Y5" s="51"/>
      <c r="Z5" s="51"/>
      <c r="AA5" s="51"/>
      <c r="AB5" s="49"/>
      <c r="AC5" s="51"/>
      <c r="AD5" s="51"/>
      <c r="AE5" s="51"/>
      <c r="AF5" s="257"/>
      <c r="AG5" s="388"/>
      <c r="AH5" s="51"/>
      <c r="AI5" s="51"/>
      <c r="AJ5" s="49"/>
      <c r="AK5" s="51"/>
      <c r="AL5" s="51"/>
      <c r="AM5" s="51"/>
      <c r="AN5" s="49"/>
      <c r="AO5" s="51"/>
      <c r="AP5" s="51"/>
      <c r="AQ5" s="51"/>
      <c r="AR5" s="49"/>
      <c r="AS5" s="51"/>
      <c r="AT5" s="51"/>
      <c r="AU5" s="51"/>
    </row>
    <row r="6" spans="1:73" s="46" customFormat="1" ht="20.100000000000001" customHeight="1" x14ac:dyDescent="0.25">
      <c r="A6" s="179">
        <v>3</v>
      </c>
      <c r="B6" s="18">
        <f>'RENS MILI'!B6</f>
        <v>0</v>
      </c>
      <c r="C6" s="18">
        <f>'RENS MILI'!C6</f>
        <v>0</v>
      </c>
      <c r="D6" s="18">
        <f>'RENS MILI'!D6</f>
        <v>0</v>
      </c>
      <c r="E6" s="29">
        <f>'RENS MILI'!E6</f>
        <v>0</v>
      </c>
      <c r="F6" s="47"/>
      <c r="G6" s="47"/>
      <c r="H6" s="52"/>
      <c r="I6" s="47"/>
      <c r="J6" s="47"/>
      <c r="K6" s="47"/>
      <c r="L6" s="47"/>
      <c r="M6" s="47"/>
      <c r="N6" s="47"/>
      <c r="O6" s="47"/>
      <c r="P6" s="257"/>
      <c r="Q6" s="258"/>
      <c r="R6" s="52"/>
      <c r="S6" s="52"/>
      <c r="T6" s="257"/>
      <c r="U6" s="258"/>
      <c r="V6" s="51"/>
      <c r="W6" s="51"/>
      <c r="X6" s="48"/>
      <c r="Y6" s="51"/>
      <c r="Z6" s="51"/>
      <c r="AA6" s="51"/>
      <c r="AB6" s="49"/>
      <c r="AC6" s="51"/>
      <c r="AD6" s="51"/>
      <c r="AE6" s="51"/>
      <c r="AF6" s="48"/>
      <c r="AG6" s="51"/>
      <c r="AH6" s="51"/>
      <c r="AI6" s="51"/>
      <c r="AJ6" s="49"/>
      <c r="AK6" s="52"/>
      <c r="AL6" s="52"/>
      <c r="AM6" s="52"/>
      <c r="AN6" s="49"/>
      <c r="AO6" s="51"/>
      <c r="AP6" s="51"/>
      <c r="AQ6" s="51"/>
      <c r="AR6" s="48"/>
      <c r="AS6" s="51"/>
      <c r="AT6" s="51"/>
      <c r="AU6" s="51"/>
    </row>
    <row r="7" spans="1:73" s="46" customFormat="1" ht="20.100000000000001" customHeight="1" x14ac:dyDescent="0.25">
      <c r="A7" s="179">
        <v>4</v>
      </c>
      <c r="B7" s="18">
        <f>'RENS MILI'!B7</f>
        <v>0</v>
      </c>
      <c r="C7" s="18">
        <f>'RENS MILI'!C7</f>
        <v>0</v>
      </c>
      <c r="D7" s="18">
        <f>'RENS MILI'!D7</f>
        <v>0</v>
      </c>
      <c r="E7" s="29">
        <f>'RENS MILI'!E7</f>
        <v>0</v>
      </c>
      <c r="F7" s="47"/>
      <c r="G7" s="47"/>
      <c r="H7" s="47"/>
      <c r="I7" s="47"/>
      <c r="J7" s="47"/>
      <c r="K7" s="47"/>
      <c r="L7" s="47"/>
      <c r="M7" s="47"/>
      <c r="N7" s="47"/>
      <c r="O7" s="47"/>
      <c r="P7" s="257"/>
      <c r="Q7" s="258"/>
      <c r="R7" s="51"/>
      <c r="S7" s="51"/>
      <c r="T7" s="257"/>
      <c r="U7" s="258"/>
      <c r="V7" s="51"/>
      <c r="W7" s="51"/>
      <c r="X7" s="48"/>
      <c r="Y7" s="51"/>
      <c r="Z7" s="51"/>
      <c r="AA7" s="51"/>
      <c r="AB7" s="49"/>
      <c r="AC7" s="51"/>
      <c r="AD7" s="51"/>
      <c r="AE7" s="51"/>
      <c r="AF7" s="48"/>
      <c r="AG7" s="51"/>
      <c r="AH7" s="51"/>
      <c r="AI7" s="51"/>
      <c r="AJ7" s="259"/>
      <c r="AK7" s="258"/>
      <c r="AL7" s="51"/>
      <c r="AM7" s="51"/>
      <c r="AN7" s="49"/>
      <c r="AO7" s="51"/>
      <c r="AP7" s="51"/>
      <c r="AQ7" s="51"/>
      <c r="AR7" s="48"/>
      <c r="AS7" s="51"/>
      <c r="AT7" s="51"/>
      <c r="AU7" s="51"/>
    </row>
    <row r="8" spans="1:73" s="46" customFormat="1" ht="20.100000000000001" customHeight="1" x14ac:dyDescent="0.25">
      <c r="A8" s="179">
        <v>5</v>
      </c>
      <c r="B8" s="18">
        <f>'RENS MILI'!B8</f>
        <v>0</v>
      </c>
      <c r="C8" s="18">
        <f>'RENS MILI'!C8</f>
        <v>0</v>
      </c>
      <c r="D8" s="18">
        <f>'RENS MILI'!D8</f>
        <v>0</v>
      </c>
      <c r="E8" s="29">
        <f>'RENS MILI'!E8</f>
        <v>0</v>
      </c>
      <c r="F8" s="47"/>
      <c r="G8" s="47"/>
      <c r="H8" s="52"/>
      <c r="I8" s="47"/>
      <c r="J8" s="47"/>
      <c r="K8" s="47"/>
      <c r="L8" s="47"/>
      <c r="M8" s="47"/>
      <c r="N8" s="47"/>
      <c r="O8" s="47"/>
      <c r="P8" s="257"/>
      <c r="Q8" s="258"/>
      <c r="R8" s="52"/>
      <c r="S8" s="52"/>
      <c r="T8" s="50"/>
      <c r="U8" s="53"/>
      <c r="V8" s="51"/>
      <c r="W8" s="51"/>
      <c r="X8" s="48"/>
      <c r="Y8" s="51"/>
      <c r="Z8" s="51"/>
      <c r="AA8" s="51"/>
      <c r="AB8" s="49"/>
      <c r="AC8" s="51"/>
      <c r="AD8" s="51"/>
      <c r="AE8" s="51"/>
      <c r="AF8" s="48"/>
      <c r="AG8" s="51"/>
      <c r="AH8" s="51"/>
      <c r="AI8" s="51"/>
      <c r="AJ8" s="49"/>
      <c r="AK8" s="51"/>
      <c r="AL8" s="51"/>
      <c r="AM8" s="51"/>
      <c r="AN8" s="49"/>
      <c r="AO8" s="51"/>
      <c r="AP8" s="51"/>
      <c r="AQ8" s="51"/>
      <c r="AR8" s="48"/>
      <c r="AS8" s="51"/>
      <c r="AT8" s="51"/>
      <c r="AU8" s="51"/>
    </row>
    <row r="9" spans="1:73" s="46" customFormat="1" ht="20.100000000000001" customHeight="1" x14ac:dyDescent="0.25">
      <c r="A9" s="179">
        <v>6</v>
      </c>
      <c r="B9" s="18">
        <f>'RENS MILI'!B9</f>
        <v>0</v>
      </c>
      <c r="C9" s="18">
        <f>'RENS MILI'!C9</f>
        <v>0</v>
      </c>
      <c r="D9" s="18">
        <f>'RENS MILI'!D9</f>
        <v>0</v>
      </c>
      <c r="E9" s="29">
        <f>'RENS MILI'!E9</f>
        <v>0</v>
      </c>
      <c r="F9" s="47"/>
      <c r="G9" s="47"/>
      <c r="H9" s="47"/>
      <c r="I9" s="47"/>
      <c r="J9" s="47"/>
      <c r="K9" s="47"/>
      <c r="L9" s="47"/>
      <c r="M9" s="47"/>
      <c r="N9" s="47"/>
      <c r="O9" s="47"/>
      <c r="P9" s="257"/>
      <c r="Q9" s="258"/>
      <c r="R9" s="51"/>
      <c r="S9" s="51"/>
      <c r="T9" s="257"/>
      <c r="U9" s="258"/>
      <c r="V9" s="51"/>
      <c r="W9" s="51"/>
      <c r="X9" s="48"/>
      <c r="Y9" s="51"/>
      <c r="Z9" s="51"/>
      <c r="AA9" s="51"/>
      <c r="AB9" s="49"/>
      <c r="AC9" s="51"/>
      <c r="AD9" s="51"/>
      <c r="AE9" s="51"/>
      <c r="AF9" s="48"/>
      <c r="AG9" s="51"/>
      <c r="AH9" s="51"/>
      <c r="AI9" s="51"/>
      <c r="AJ9" s="259"/>
      <c r="AK9" s="258"/>
      <c r="AL9" s="51"/>
      <c r="AM9" s="51"/>
      <c r="AN9" s="49"/>
      <c r="AO9" s="51"/>
      <c r="AP9" s="51"/>
      <c r="AQ9" s="51"/>
      <c r="AR9" s="49"/>
      <c r="AS9" s="51"/>
      <c r="AT9" s="51"/>
      <c r="AU9" s="51"/>
    </row>
    <row r="10" spans="1:73" s="46" customFormat="1" ht="20.100000000000001" customHeight="1" x14ac:dyDescent="0.25">
      <c r="A10" s="179">
        <v>7</v>
      </c>
      <c r="B10" s="18">
        <f>'RENS MILI'!B10</f>
        <v>0</v>
      </c>
      <c r="C10" s="18">
        <f>'RENS MILI'!C10</f>
        <v>0</v>
      </c>
      <c r="D10" s="18">
        <f>'RENS MILI'!D10</f>
        <v>0</v>
      </c>
      <c r="E10" s="29">
        <f>'RENS MILI'!E10</f>
        <v>0</v>
      </c>
      <c r="F10" s="47"/>
      <c r="G10" s="47"/>
      <c r="H10" s="52"/>
      <c r="I10" s="47"/>
      <c r="J10" s="47"/>
      <c r="K10" s="47"/>
      <c r="L10" s="47"/>
      <c r="M10" s="47"/>
      <c r="N10" s="47"/>
      <c r="O10" s="47"/>
      <c r="P10" s="257"/>
      <c r="Q10" s="258"/>
      <c r="R10" s="52"/>
      <c r="S10" s="52"/>
      <c r="T10" s="257"/>
      <c r="U10" s="258"/>
      <c r="V10" s="51"/>
      <c r="W10" s="51"/>
      <c r="X10" s="48"/>
      <c r="Y10" s="51"/>
      <c r="Z10" s="51"/>
      <c r="AA10" s="51"/>
      <c r="AB10" s="49"/>
      <c r="AC10" s="51"/>
      <c r="AD10" s="51"/>
      <c r="AE10" s="51"/>
      <c r="AF10" s="48"/>
      <c r="AG10" s="51"/>
      <c r="AH10" s="52"/>
      <c r="AI10" s="52"/>
      <c r="AJ10" s="49"/>
      <c r="AK10" s="51"/>
      <c r="AL10" s="51"/>
      <c r="AM10" s="51"/>
      <c r="AN10" s="49"/>
      <c r="AO10" s="51"/>
      <c r="AP10" s="51"/>
      <c r="AQ10" s="51"/>
      <c r="AR10" s="48"/>
      <c r="AS10" s="51"/>
      <c r="AT10" s="51"/>
      <c r="AU10" s="51"/>
    </row>
    <row r="11" spans="1:73" s="46" customFormat="1" ht="20.100000000000001" customHeight="1" x14ac:dyDescent="0.25">
      <c r="A11" s="179">
        <v>8</v>
      </c>
      <c r="B11" s="18">
        <f>'RENS MILI'!B11</f>
        <v>0</v>
      </c>
      <c r="C11" s="18">
        <f>'RENS MILI'!C11</f>
        <v>0</v>
      </c>
      <c r="D11" s="18">
        <f>'RENS MILI'!D11</f>
        <v>0</v>
      </c>
      <c r="E11" s="29">
        <f>'RENS MILI'!E11</f>
        <v>0</v>
      </c>
      <c r="F11" s="47"/>
      <c r="G11" s="47"/>
      <c r="H11" s="51"/>
      <c r="I11" s="47"/>
      <c r="J11" s="47"/>
      <c r="K11" s="47"/>
      <c r="L11" s="47"/>
      <c r="M11" s="47"/>
      <c r="N11" s="47"/>
      <c r="O11" s="47"/>
      <c r="P11" s="257"/>
      <c r="Q11" s="258"/>
      <c r="R11" s="51"/>
      <c r="S11" s="51"/>
      <c r="T11" s="257"/>
      <c r="U11" s="258"/>
      <c r="V11" s="51"/>
      <c r="W11" s="51"/>
      <c r="X11" s="48"/>
      <c r="Y11" s="51"/>
      <c r="Z11" s="51"/>
      <c r="AA11" s="51"/>
      <c r="AB11" s="49"/>
      <c r="AC11" s="51"/>
      <c r="AD11" s="51"/>
      <c r="AE11" s="51"/>
      <c r="AF11" s="48"/>
      <c r="AG11" s="51"/>
      <c r="AH11" s="51"/>
      <c r="AI11" s="51"/>
      <c r="AJ11" s="49"/>
      <c r="AK11" s="51"/>
      <c r="AL11" s="51"/>
      <c r="AM11" s="51"/>
      <c r="AN11" s="49"/>
      <c r="AO11" s="51"/>
      <c r="AP11" s="51"/>
      <c r="AQ11" s="51"/>
      <c r="AR11" s="259"/>
      <c r="AS11" s="258"/>
      <c r="AT11" s="51"/>
      <c r="AU11" s="51"/>
    </row>
    <row r="12" spans="1:73" s="46" customFormat="1" ht="20.100000000000001" customHeight="1" x14ac:dyDescent="0.25">
      <c r="A12" s="179">
        <v>9</v>
      </c>
      <c r="B12" s="18">
        <f>'RENS MILI'!B12</f>
        <v>0</v>
      </c>
      <c r="C12" s="18">
        <f>'RENS MILI'!C12</f>
        <v>0</v>
      </c>
      <c r="D12" s="18">
        <f>'RENS MILI'!D12</f>
        <v>0</v>
      </c>
      <c r="E12" s="29">
        <f>'RENS MILI'!E12</f>
        <v>0</v>
      </c>
      <c r="F12" s="47"/>
      <c r="G12" s="47"/>
      <c r="H12" s="51"/>
      <c r="I12" s="47"/>
      <c r="J12" s="47"/>
      <c r="K12" s="47"/>
      <c r="L12" s="47"/>
      <c r="M12" s="47"/>
      <c r="N12" s="47"/>
      <c r="O12" s="47"/>
      <c r="P12" s="257"/>
      <c r="Q12" s="258"/>
      <c r="R12" s="51"/>
      <c r="S12" s="51"/>
      <c r="T12" s="257"/>
      <c r="U12" s="258"/>
      <c r="V12" s="51"/>
      <c r="W12" s="51"/>
      <c r="X12" s="48"/>
      <c r="Y12" s="51"/>
      <c r="Z12" s="51"/>
      <c r="AA12" s="51"/>
      <c r="AB12" s="49"/>
      <c r="AC12" s="51"/>
      <c r="AD12" s="51"/>
      <c r="AE12" s="51"/>
      <c r="AF12" s="48"/>
      <c r="AG12" s="51"/>
      <c r="AH12" s="51"/>
      <c r="AI12" s="51"/>
      <c r="AJ12" s="49"/>
      <c r="AK12" s="51"/>
      <c r="AL12" s="51"/>
      <c r="AM12" s="51"/>
      <c r="AN12" s="49"/>
      <c r="AO12" s="51"/>
      <c r="AP12" s="51"/>
      <c r="AQ12" s="51"/>
      <c r="AR12" s="48"/>
      <c r="AS12" s="51"/>
      <c r="AT12" s="51"/>
      <c r="AU12" s="51"/>
    </row>
    <row r="13" spans="1:73" s="46" customFormat="1" ht="20.100000000000001" customHeight="1" x14ac:dyDescent="0.25">
      <c r="A13" s="179">
        <v>10</v>
      </c>
      <c r="B13" s="18">
        <f>'RENS MILI'!B13</f>
        <v>0</v>
      </c>
      <c r="C13" s="18">
        <f>'RENS MILI'!C13</f>
        <v>0</v>
      </c>
      <c r="D13" s="18">
        <f>'RENS MILI'!D13</f>
        <v>0</v>
      </c>
      <c r="E13" s="29">
        <f>'RENS MILI'!E13</f>
        <v>0</v>
      </c>
      <c r="F13" s="47"/>
      <c r="G13" s="47"/>
      <c r="H13" s="51"/>
      <c r="I13" s="47"/>
      <c r="J13" s="47"/>
      <c r="K13" s="47"/>
      <c r="L13" s="47"/>
      <c r="M13" s="47"/>
      <c r="N13" s="47"/>
      <c r="O13" s="47"/>
      <c r="P13" s="257"/>
      <c r="Q13" s="258"/>
      <c r="R13" s="51"/>
      <c r="S13" s="51"/>
      <c r="T13" s="257"/>
      <c r="U13" s="258"/>
      <c r="V13" s="51"/>
      <c r="W13" s="51"/>
      <c r="X13" s="48"/>
      <c r="Y13" s="51"/>
      <c r="Z13" s="51"/>
      <c r="AA13" s="51"/>
      <c r="AB13" s="49"/>
      <c r="AC13" s="51"/>
      <c r="AD13" s="51"/>
      <c r="AE13" s="51"/>
      <c r="AF13" s="48"/>
      <c r="AG13" s="51"/>
      <c r="AH13" s="51"/>
      <c r="AI13" s="51"/>
      <c r="AJ13" s="49"/>
      <c r="AK13" s="51"/>
      <c r="AL13" s="51"/>
      <c r="AM13" s="51"/>
      <c r="AN13" s="49"/>
      <c r="AO13" s="51"/>
      <c r="AP13" s="51"/>
      <c r="AQ13" s="51"/>
      <c r="AR13" s="259"/>
      <c r="AS13" s="258"/>
      <c r="AT13" s="51"/>
      <c r="AU13" s="51"/>
    </row>
    <row r="14" spans="1:73" s="46" customFormat="1" ht="20.100000000000001" customHeight="1" x14ac:dyDescent="0.25">
      <c r="A14" s="179">
        <v>11</v>
      </c>
      <c r="B14" s="18">
        <f>'RENS MILI'!B14</f>
        <v>0</v>
      </c>
      <c r="C14" s="18">
        <f>'RENS MILI'!C14</f>
        <v>0</v>
      </c>
      <c r="D14" s="18">
        <f>'RENS MILI'!D14</f>
        <v>0</v>
      </c>
      <c r="E14" s="29">
        <f>'RENS MILI'!E14</f>
        <v>0</v>
      </c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257"/>
      <c r="Q14" s="258"/>
      <c r="R14" s="51"/>
      <c r="S14" s="51"/>
      <c r="T14" s="257"/>
      <c r="U14" s="51"/>
      <c r="V14" s="52"/>
      <c r="W14" s="466"/>
      <c r="X14" s="48"/>
      <c r="Y14" s="51"/>
      <c r="Z14" s="51"/>
      <c r="AA14" s="51"/>
      <c r="AB14" s="49"/>
      <c r="AC14" s="51"/>
      <c r="AD14" s="51"/>
      <c r="AE14" s="51"/>
      <c r="AF14" s="48"/>
      <c r="AG14" s="51"/>
      <c r="AH14" s="51"/>
      <c r="AI14" s="51"/>
      <c r="AJ14" s="49"/>
      <c r="AK14" s="51"/>
      <c r="AL14" s="51"/>
      <c r="AM14" s="51"/>
      <c r="AN14" s="49"/>
      <c r="AO14" s="51"/>
      <c r="AP14" s="51"/>
      <c r="AQ14" s="51"/>
      <c r="AR14" s="48"/>
      <c r="AS14" s="51"/>
      <c r="AT14" s="51"/>
      <c r="AU14" s="51"/>
    </row>
    <row r="15" spans="1:73" s="46" customFormat="1" ht="20.100000000000001" customHeight="1" x14ac:dyDescent="0.25">
      <c r="A15" s="179">
        <v>12</v>
      </c>
      <c r="B15" s="18">
        <f>'RENS MILI'!B15</f>
        <v>0</v>
      </c>
      <c r="C15" s="18">
        <f>'RENS MILI'!C15</f>
        <v>0</v>
      </c>
      <c r="D15" s="18">
        <f>'RENS MILI'!D15</f>
        <v>0</v>
      </c>
      <c r="E15" s="29">
        <f>'RENS MILI'!E15</f>
        <v>0</v>
      </c>
      <c r="F15" s="47"/>
      <c r="G15" s="47"/>
      <c r="H15" s="51"/>
      <c r="I15" s="47"/>
      <c r="J15" s="47"/>
      <c r="K15" s="47"/>
      <c r="L15" s="47"/>
      <c r="M15" s="47"/>
      <c r="N15" s="47"/>
      <c r="O15" s="47"/>
      <c r="P15" s="257"/>
      <c r="Q15" s="258"/>
      <c r="R15" s="51"/>
      <c r="S15" s="51"/>
      <c r="T15" s="257"/>
      <c r="U15" s="258"/>
      <c r="V15" s="51"/>
      <c r="W15" s="51"/>
      <c r="X15" s="48"/>
      <c r="Y15" s="51"/>
      <c r="Z15" s="51"/>
      <c r="AA15" s="51"/>
      <c r="AB15" s="49"/>
      <c r="AC15" s="51"/>
      <c r="AD15" s="51"/>
      <c r="AE15" s="51"/>
      <c r="AF15" s="48"/>
      <c r="AG15" s="51"/>
      <c r="AH15" s="51"/>
      <c r="AI15" s="51"/>
      <c r="AJ15" s="49"/>
      <c r="AK15" s="51"/>
      <c r="AL15" s="51"/>
      <c r="AM15" s="51"/>
      <c r="AN15" s="49"/>
      <c r="AO15" s="51"/>
      <c r="AP15" s="51"/>
      <c r="AQ15" s="51"/>
      <c r="AR15" s="49"/>
      <c r="AS15" s="51"/>
      <c r="AT15" s="51"/>
      <c r="AU15" s="51"/>
    </row>
    <row r="16" spans="1:73" s="46" customFormat="1" ht="20.100000000000001" customHeight="1" x14ac:dyDescent="0.25">
      <c r="A16" s="179">
        <v>13</v>
      </c>
      <c r="B16" s="18">
        <f>'RENS MILI'!B16</f>
        <v>0</v>
      </c>
      <c r="C16" s="18">
        <f>'RENS MILI'!C16</f>
        <v>0</v>
      </c>
      <c r="D16" s="18">
        <f>'RENS MILI'!D16</f>
        <v>0</v>
      </c>
      <c r="E16" s="29">
        <f>'RENS MILI'!E16</f>
        <v>0</v>
      </c>
      <c r="F16" s="47"/>
      <c r="G16" s="47"/>
      <c r="H16" s="52"/>
      <c r="I16" s="47"/>
      <c r="J16" s="47"/>
      <c r="K16" s="47"/>
      <c r="L16" s="47"/>
      <c r="M16" s="47"/>
      <c r="N16" s="47"/>
      <c r="O16" s="47"/>
      <c r="P16" s="49"/>
      <c r="Q16" s="51"/>
      <c r="R16" s="52"/>
      <c r="S16" s="52"/>
      <c r="T16" s="50"/>
      <c r="U16" s="53"/>
      <c r="V16" s="51"/>
      <c r="W16" s="51"/>
      <c r="X16" s="48"/>
      <c r="Y16" s="51"/>
      <c r="Z16" s="51"/>
      <c r="AA16" s="51"/>
      <c r="AB16" s="49"/>
      <c r="AC16" s="51"/>
      <c r="AD16" s="51"/>
      <c r="AE16" s="51"/>
      <c r="AF16" s="48"/>
      <c r="AG16" s="51"/>
      <c r="AH16" s="51"/>
      <c r="AI16" s="51"/>
      <c r="AJ16" s="49"/>
      <c r="AK16" s="51"/>
      <c r="AL16" s="51"/>
      <c r="AM16" s="51"/>
      <c r="AN16" s="49"/>
      <c r="AO16" s="51"/>
      <c r="AP16" s="51"/>
      <c r="AQ16" s="51"/>
      <c r="AR16" s="48"/>
      <c r="AS16" s="51"/>
      <c r="AT16" s="51"/>
      <c r="AU16" s="51"/>
    </row>
    <row r="17" spans="1:47" s="46" customFormat="1" ht="20.100000000000001" customHeight="1" x14ac:dyDescent="0.25">
      <c r="A17" s="179">
        <v>14</v>
      </c>
      <c r="B17" s="18">
        <f>'RENS MILI'!B17</f>
        <v>0</v>
      </c>
      <c r="C17" s="18">
        <f>'RENS MILI'!C17</f>
        <v>0</v>
      </c>
      <c r="D17" s="18">
        <f>'RENS MILI'!D17</f>
        <v>0</v>
      </c>
      <c r="E17" s="29">
        <f>'RENS MILI'!E17</f>
        <v>0</v>
      </c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257"/>
      <c r="Q17" s="258"/>
      <c r="R17" s="51"/>
      <c r="S17" s="51"/>
      <c r="T17" s="257"/>
      <c r="U17" s="258"/>
      <c r="V17" s="51"/>
      <c r="W17" s="51"/>
      <c r="X17" s="48"/>
      <c r="Y17" s="51"/>
      <c r="Z17" s="51"/>
      <c r="AA17" s="51"/>
      <c r="AB17" s="49"/>
      <c r="AC17" s="51"/>
      <c r="AD17" s="51"/>
      <c r="AE17" s="51"/>
      <c r="AF17" s="48"/>
      <c r="AG17" s="51"/>
      <c r="AH17" s="51"/>
      <c r="AI17" s="51"/>
      <c r="AJ17" s="49"/>
      <c r="AK17" s="51"/>
      <c r="AL17" s="51"/>
      <c r="AM17" s="51"/>
      <c r="AN17" s="49"/>
      <c r="AO17" s="51"/>
      <c r="AP17" s="51"/>
      <c r="AQ17" s="51"/>
      <c r="AR17" s="48"/>
      <c r="AS17" s="51"/>
      <c r="AT17" s="51"/>
      <c r="AU17" s="51"/>
    </row>
    <row r="18" spans="1:47" s="46" customFormat="1" ht="20.100000000000001" customHeight="1" x14ac:dyDescent="0.25">
      <c r="A18" s="179">
        <v>15</v>
      </c>
      <c r="B18" s="18">
        <f>'RENS MILI'!B18</f>
        <v>0</v>
      </c>
      <c r="C18" s="18">
        <f>'RENS MILI'!C18</f>
        <v>0</v>
      </c>
      <c r="D18" s="18">
        <f>'RENS MILI'!D18</f>
        <v>0</v>
      </c>
      <c r="E18" s="29">
        <f>'RENS MILI'!E18</f>
        <v>0</v>
      </c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9"/>
      <c r="Q18" s="51"/>
      <c r="R18" s="51"/>
      <c r="S18" s="51"/>
      <c r="T18" s="48"/>
      <c r="U18" s="51"/>
      <c r="V18" s="51"/>
      <c r="W18" s="51"/>
      <c r="X18" s="48"/>
      <c r="Y18" s="51"/>
      <c r="Z18" s="51"/>
      <c r="AA18" s="51"/>
      <c r="AB18" s="49"/>
      <c r="AC18" s="51"/>
      <c r="AD18" s="51"/>
      <c r="AE18" s="51"/>
      <c r="AF18" s="48"/>
      <c r="AG18" s="51"/>
      <c r="AH18" s="51"/>
      <c r="AI18" s="51"/>
      <c r="AJ18" s="49"/>
      <c r="AK18" s="51"/>
      <c r="AL18" s="51"/>
      <c r="AM18" s="51"/>
      <c r="AN18" s="49"/>
      <c r="AO18" s="51"/>
      <c r="AP18" s="51"/>
      <c r="AQ18" s="51"/>
      <c r="AR18" s="48"/>
      <c r="AS18" s="51"/>
      <c r="AT18" s="51"/>
      <c r="AU18" s="51"/>
    </row>
    <row r="19" spans="1:47" s="46" customFormat="1" ht="20.100000000000001" customHeight="1" x14ac:dyDescent="0.25">
      <c r="A19" s="179">
        <v>16</v>
      </c>
      <c r="B19" s="18">
        <f>'RENS MILI'!B19</f>
        <v>0</v>
      </c>
      <c r="C19" s="18">
        <f>'RENS MILI'!C19</f>
        <v>0</v>
      </c>
      <c r="D19" s="18">
        <f>'RENS MILI'!D19</f>
        <v>0</v>
      </c>
      <c r="E19" s="29">
        <f>'RENS MILI'!E19</f>
        <v>0</v>
      </c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257"/>
      <c r="Q19" s="258"/>
      <c r="R19" s="51"/>
      <c r="S19" s="51"/>
      <c r="T19" s="257"/>
      <c r="U19" s="258"/>
      <c r="V19" s="51"/>
      <c r="W19" s="51"/>
      <c r="X19" s="48"/>
      <c r="Y19" s="51"/>
      <c r="Z19" s="51"/>
      <c r="AA19" s="51"/>
      <c r="AB19" s="49"/>
      <c r="AC19" s="51"/>
      <c r="AD19" s="51"/>
      <c r="AE19" s="51"/>
      <c r="AF19" s="48"/>
      <c r="AG19" s="51"/>
      <c r="AH19" s="51"/>
      <c r="AI19" s="51"/>
      <c r="AJ19" s="49"/>
      <c r="AK19" s="51"/>
      <c r="AL19" s="51"/>
      <c r="AM19" s="51"/>
      <c r="AN19" s="49"/>
      <c r="AO19" s="51"/>
      <c r="AP19" s="51"/>
      <c r="AQ19" s="51"/>
      <c r="AR19" s="259"/>
      <c r="AS19" s="258"/>
      <c r="AT19" s="258"/>
      <c r="AU19" s="51"/>
    </row>
    <row r="20" spans="1:47" s="46" customFormat="1" ht="20.100000000000001" customHeight="1" x14ac:dyDescent="0.25">
      <c r="A20" s="179">
        <v>17</v>
      </c>
      <c r="B20" s="18">
        <f>'RENS MILI'!B20</f>
        <v>0</v>
      </c>
      <c r="C20" s="18">
        <f>'RENS MILI'!C20</f>
        <v>0</v>
      </c>
      <c r="D20" s="18">
        <f>'RENS MILI'!D20</f>
        <v>0</v>
      </c>
      <c r="E20" s="29">
        <f>'RENS MILI'!E20</f>
        <v>0</v>
      </c>
      <c r="F20" s="47"/>
      <c r="G20" s="47"/>
      <c r="H20" s="52"/>
      <c r="I20" s="47"/>
      <c r="J20" s="47"/>
      <c r="K20" s="47"/>
      <c r="L20" s="47"/>
      <c r="M20" s="47"/>
      <c r="N20" s="47"/>
      <c r="O20" s="47"/>
      <c r="P20" s="257"/>
      <c r="Q20" s="258"/>
      <c r="R20" s="52"/>
      <c r="S20" s="52"/>
      <c r="T20" s="257"/>
      <c r="U20" s="258"/>
      <c r="V20" s="52"/>
      <c r="W20" s="52"/>
      <c r="X20" s="48"/>
      <c r="Y20" s="51"/>
      <c r="Z20" s="51"/>
      <c r="AA20" s="51"/>
      <c r="AB20" s="49"/>
      <c r="AC20" s="51"/>
      <c r="AD20" s="51"/>
      <c r="AE20" s="51"/>
      <c r="AF20" s="48"/>
      <c r="AG20" s="51"/>
      <c r="AH20" s="51"/>
      <c r="AI20" s="51"/>
      <c r="AJ20" s="49"/>
      <c r="AK20" s="51"/>
      <c r="AL20" s="51"/>
      <c r="AM20" s="51"/>
      <c r="AN20" s="49"/>
      <c r="AO20" s="51"/>
      <c r="AP20" s="51"/>
      <c r="AQ20" s="51"/>
      <c r="AR20" s="48"/>
      <c r="AS20" s="51"/>
      <c r="AT20" s="51"/>
      <c r="AU20" s="51"/>
    </row>
    <row r="21" spans="1:47" ht="20.100000000000001" customHeight="1" x14ac:dyDescent="0.25">
      <c r="B21" s="3"/>
      <c r="C21" s="4"/>
      <c r="D21" s="5"/>
      <c r="E21" s="6"/>
      <c r="F21" s="3"/>
      <c r="G21" s="7"/>
    </row>
  </sheetData>
  <sheetProtection formatCells="0" formatColumns="0" formatRows="0"/>
  <mergeCells count="17">
    <mergeCell ref="C1:D1"/>
    <mergeCell ref="B2:E2"/>
    <mergeCell ref="F2:G2"/>
    <mergeCell ref="H2:I2"/>
    <mergeCell ref="J2:K2"/>
    <mergeCell ref="AR2:AU2"/>
    <mergeCell ref="J1:O1"/>
    <mergeCell ref="N2:O2"/>
    <mergeCell ref="P2:S2"/>
    <mergeCell ref="T2:W2"/>
    <mergeCell ref="X2:AA2"/>
    <mergeCell ref="AB2:AE2"/>
    <mergeCell ref="P1:AU1"/>
    <mergeCell ref="AF2:AI2"/>
    <mergeCell ref="AJ2:AM2"/>
    <mergeCell ref="AN2:AQ2"/>
    <mergeCell ref="L2:M2"/>
  </mergeCells>
  <conditionalFormatting sqref="F20:AU20 F5:V5 X5:AU5 F9:AU10">
    <cfRule type="notContainsBlanks" dxfId="735" priority="223" stopIfTrue="1">
      <formula>LEN(TRIM(F5))&gt;0</formula>
    </cfRule>
    <cfRule type="containsBlanks" dxfId="734" priority="224" stopIfTrue="1">
      <formula>LEN(TRIM(F5))=0</formula>
    </cfRule>
  </conditionalFormatting>
  <conditionalFormatting sqref="F8:X8">
    <cfRule type="notContainsBlanks" dxfId="733" priority="149" stopIfTrue="1">
      <formula>LEN(TRIM(F8))&gt;0</formula>
    </cfRule>
    <cfRule type="containsBlanks" dxfId="732" priority="150" stopIfTrue="1">
      <formula>LEN(TRIM(F8))=0</formula>
    </cfRule>
  </conditionalFormatting>
  <conditionalFormatting sqref="Y8:AU8">
    <cfRule type="notContainsBlanks" dxfId="731" priority="153" stopIfTrue="1">
      <formula>LEN(TRIM(Y8))&gt;0</formula>
    </cfRule>
    <cfRule type="containsBlanks" dxfId="730" priority="154" stopIfTrue="1">
      <formula>LEN(TRIM(Y8))=0</formula>
    </cfRule>
  </conditionalFormatting>
  <conditionalFormatting sqref="F7:AU7">
    <cfRule type="notContainsBlanks" dxfId="729" priority="151" stopIfTrue="1">
      <formula>LEN(TRIM(F7))&gt;0</formula>
    </cfRule>
    <cfRule type="containsBlanks" dxfId="728" priority="152" stopIfTrue="1">
      <formula>LEN(TRIM(F7))=0</formula>
    </cfRule>
  </conditionalFormatting>
  <conditionalFormatting sqref="F6:S6 X6:AU6">
    <cfRule type="notContainsBlanks" dxfId="727" priority="147" stopIfTrue="1">
      <formula>LEN(TRIM(F6))&gt;0</formula>
    </cfRule>
    <cfRule type="containsBlanks" dxfId="726" priority="148" stopIfTrue="1">
      <formula>LEN(TRIM(F6))=0</formula>
    </cfRule>
  </conditionalFormatting>
  <conditionalFormatting sqref="X11:AU11">
    <cfRule type="notContainsBlanks" dxfId="725" priority="145" stopIfTrue="1">
      <formula>LEN(TRIM(X11))&gt;0</formula>
    </cfRule>
    <cfRule type="containsBlanks" dxfId="724" priority="146" stopIfTrue="1">
      <formula>LEN(TRIM(X11))=0</formula>
    </cfRule>
  </conditionalFormatting>
  <conditionalFormatting sqref="F13:AU13">
    <cfRule type="notContainsBlanks" dxfId="723" priority="143" stopIfTrue="1">
      <formula>LEN(TRIM(F13))&gt;0</formula>
    </cfRule>
    <cfRule type="containsBlanks" dxfId="722" priority="144" stopIfTrue="1">
      <formula>LEN(TRIM(F13))=0</formula>
    </cfRule>
  </conditionalFormatting>
  <conditionalFormatting sqref="F12:AU12">
    <cfRule type="notContainsBlanks" dxfId="721" priority="141" stopIfTrue="1">
      <formula>LEN(TRIM(F12))&gt;0</formula>
    </cfRule>
    <cfRule type="containsBlanks" dxfId="720" priority="142" stopIfTrue="1">
      <formula>LEN(TRIM(F12))=0</formula>
    </cfRule>
  </conditionalFormatting>
  <conditionalFormatting sqref="F14:AU14">
    <cfRule type="notContainsBlanks" dxfId="719" priority="139" stopIfTrue="1">
      <formula>LEN(TRIM(F14))&gt;0</formula>
    </cfRule>
    <cfRule type="containsBlanks" dxfId="718" priority="140" stopIfTrue="1">
      <formula>LEN(TRIM(F14))=0</formula>
    </cfRule>
  </conditionalFormatting>
  <conditionalFormatting sqref="F19:AU19">
    <cfRule type="notContainsBlanks" dxfId="717" priority="137" stopIfTrue="1">
      <formula>LEN(TRIM(F19))&gt;0</formula>
    </cfRule>
    <cfRule type="containsBlanks" dxfId="716" priority="138" stopIfTrue="1">
      <formula>LEN(TRIM(F19))=0</formula>
    </cfRule>
  </conditionalFormatting>
  <conditionalFormatting sqref="F15:AU15">
    <cfRule type="notContainsBlanks" dxfId="715" priority="135" stopIfTrue="1">
      <formula>LEN(TRIM(F15))&gt;0</formula>
    </cfRule>
    <cfRule type="containsBlanks" dxfId="714" priority="136" stopIfTrue="1">
      <formula>LEN(TRIM(F15))=0</formula>
    </cfRule>
  </conditionalFormatting>
  <conditionalFormatting sqref="F16:AU17">
    <cfRule type="notContainsBlanks" dxfId="713" priority="133" stopIfTrue="1">
      <formula>LEN(TRIM(F16))&gt;0</formula>
    </cfRule>
    <cfRule type="containsBlanks" dxfId="712" priority="134" stopIfTrue="1">
      <formula>LEN(TRIM(F16))=0</formula>
    </cfRule>
  </conditionalFormatting>
  <conditionalFormatting sqref="F18:R18 T18:AU18">
    <cfRule type="notContainsBlanks" dxfId="711" priority="131" stopIfTrue="1">
      <formula>LEN(TRIM(F18))&gt;0</formula>
    </cfRule>
    <cfRule type="containsBlanks" dxfId="710" priority="132" stopIfTrue="1">
      <formula>LEN(TRIM(F18))=0</formula>
    </cfRule>
  </conditionalFormatting>
  <conditionalFormatting sqref="S18">
    <cfRule type="notContainsBlanks" dxfId="709" priority="129" stopIfTrue="1">
      <formula>LEN(TRIM(S18))&gt;0</formula>
    </cfRule>
    <cfRule type="containsBlanks" dxfId="708" priority="130" stopIfTrue="1">
      <formula>LEN(TRIM(S18))=0</formula>
    </cfRule>
  </conditionalFormatting>
  <conditionalFormatting sqref="F11:W11">
    <cfRule type="notContainsBlanks" dxfId="707" priority="53" stopIfTrue="1">
      <formula>LEN(TRIM(F11))&gt;0</formula>
    </cfRule>
    <cfRule type="containsBlanks" dxfId="706" priority="54" stopIfTrue="1">
      <formula>LEN(TRIM(F11))=0</formula>
    </cfRule>
  </conditionalFormatting>
  <conditionalFormatting sqref="W6">
    <cfRule type="notContainsBlanks" dxfId="705" priority="31" stopIfTrue="1">
      <formula>LEN(TRIM(W6))&gt;0</formula>
    </cfRule>
    <cfRule type="containsBlanks" dxfId="704" priority="32" stopIfTrue="1">
      <formula>LEN(TRIM(W6))=0</formula>
    </cfRule>
  </conditionalFormatting>
  <conditionalFormatting sqref="T6:V6">
    <cfRule type="notContainsBlanks" dxfId="703" priority="33" stopIfTrue="1">
      <formula>LEN(TRIM(T6))&gt;0</formula>
    </cfRule>
    <cfRule type="containsBlanks" dxfId="702" priority="34" stopIfTrue="1">
      <formula>LEN(TRIM(T6))=0</formula>
    </cfRule>
  </conditionalFormatting>
  <conditionalFormatting sqref="W5">
    <cfRule type="notContainsBlanks" dxfId="701" priority="19" stopIfTrue="1">
      <formula>LEN(TRIM(W5))&gt;0</formula>
    </cfRule>
    <cfRule type="containsBlanks" dxfId="700" priority="20" stopIfTrue="1">
      <formula>LEN(TRIM(W5))=0</formula>
    </cfRule>
  </conditionalFormatting>
  <conditionalFormatting sqref="F4:AU20">
    <cfRule type="notContainsBlanks" dxfId="699" priority="221" stopIfTrue="1">
      <formula>LEN(TRIM(F4))&gt;0</formula>
    </cfRule>
    <cfRule type="containsBlanks" dxfId="698" priority="222" stopIfTrue="1">
      <formula>LEN(TRIM(F4))=0</formula>
    </cfRule>
  </conditionalFormatting>
  <conditionalFormatting sqref="W15">
    <cfRule type="notContainsBlanks" dxfId="697" priority="17" stopIfTrue="1">
      <formula>LEN(TRIM(W15))&gt;0</formula>
    </cfRule>
    <cfRule type="containsBlanks" dxfId="696" priority="18" stopIfTrue="1">
      <formula>LEN(TRIM(W15))=0</formula>
    </cfRule>
  </conditionalFormatting>
  <conditionalFormatting sqref="AJ15:AQ15">
    <cfRule type="notContainsBlanks" dxfId="695" priority="13" stopIfTrue="1">
      <formula>LEN(TRIM(AJ15))&gt;0</formula>
    </cfRule>
    <cfRule type="containsBlanks" dxfId="694" priority="14" stopIfTrue="1">
      <formula>LEN(TRIM(AJ15))=0</formula>
    </cfRule>
  </conditionalFormatting>
  <conditionalFormatting sqref="AJ17:AM17">
    <cfRule type="notContainsBlanks" dxfId="693" priority="11" stopIfTrue="1">
      <formula>LEN(TRIM(AJ17))&gt;0</formula>
    </cfRule>
    <cfRule type="containsBlanks" dxfId="692" priority="12" stopIfTrue="1">
      <formula>LEN(TRIM(AJ17))=0</formula>
    </cfRule>
  </conditionalFormatting>
  <conditionalFormatting sqref="AJ17:AM17">
    <cfRule type="notContainsBlanks" dxfId="691" priority="9" stopIfTrue="1">
      <formula>LEN(TRIM(AJ17))&gt;0</formula>
    </cfRule>
    <cfRule type="containsBlanks" dxfId="690" priority="10" stopIfTrue="1">
      <formula>LEN(TRIM(AJ17))=0</formula>
    </cfRule>
  </conditionalFormatting>
  <conditionalFormatting sqref="AJ16:AQ16">
    <cfRule type="notContainsBlanks" dxfId="689" priority="7" stopIfTrue="1">
      <formula>LEN(TRIM(AJ16))&gt;0</formula>
    </cfRule>
    <cfRule type="containsBlanks" dxfId="688" priority="8" stopIfTrue="1">
      <formula>LEN(TRIM(AJ16))=0</formula>
    </cfRule>
  </conditionalFormatting>
  <conditionalFormatting sqref="AJ16:AQ16">
    <cfRule type="notContainsBlanks" dxfId="687" priority="5" stopIfTrue="1">
      <formula>LEN(TRIM(AJ16))&gt;0</formula>
    </cfRule>
    <cfRule type="containsBlanks" dxfId="686" priority="6" stopIfTrue="1">
      <formula>LEN(TRIM(AJ16))=0</formula>
    </cfRule>
  </conditionalFormatting>
  <conditionalFormatting sqref="AC5:AE5">
    <cfRule type="notContainsBlanks" dxfId="685" priority="3" stopIfTrue="1">
      <formula>LEN(TRIM(AC5))&gt;0</formula>
    </cfRule>
    <cfRule type="containsBlanks" dxfId="684" priority="4" stopIfTrue="1">
      <formula>LEN(TRIM(AC5))=0</formula>
    </cfRule>
  </conditionalFormatting>
  <conditionalFormatting sqref="AB15:AE15">
    <cfRule type="notContainsBlanks" dxfId="683" priority="1" stopIfTrue="1">
      <formula>LEN(TRIM(AB15))&gt;0</formula>
    </cfRule>
    <cfRule type="containsBlanks" dxfId="682" priority="2" stopIfTrue="1">
      <formula>LEN(TRIM(AB15))=0</formula>
    </cfRule>
  </conditionalFormatting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6"/>
  <dimension ref="A1:U22"/>
  <sheetViews>
    <sheetView showZeros="0" topLeftCell="B4" zoomScale="85" zoomScaleNormal="85" workbookViewId="0">
      <selection activeCell="B24" sqref="A23:XFD74"/>
    </sheetView>
  </sheetViews>
  <sheetFormatPr baseColWidth="10" defaultColWidth="11.44140625" defaultRowHeight="13.2" x14ac:dyDescent="0.25"/>
  <cols>
    <col min="1" max="1" width="16.6640625" style="275" hidden="1" customWidth="1"/>
    <col min="2" max="2" width="7" style="275" bestFit="1" customWidth="1"/>
    <col min="3" max="3" width="16.6640625" style="275" bestFit="1" customWidth="1"/>
    <col min="4" max="4" width="10.6640625" style="275" bestFit="1" customWidth="1"/>
    <col min="5" max="5" width="10.88671875" style="275" bestFit="1" customWidth="1"/>
    <col min="6" max="6" width="15.88671875" style="275" bestFit="1" customWidth="1"/>
    <col min="7" max="7" width="10.88671875" style="275" bestFit="1" customWidth="1"/>
    <col min="8" max="8" width="14.109375" style="275" bestFit="1" customWidth="1"/>
    <col min="9" max="9" width="12.44140625" style="275" bestFit="1" customWidth="1"/>
    <col min="10" max="10" width="13.88671875" style="275" bestFit="1" customWidth="1"/>
    <col min="11" max="12" width="10.88671875" style="275" bestFit="1" customWidth="1"/>
    <col min="13" max="13" width="14.6640625" style="275" bestFit="1" customWidth="1"/>
    <col min="14" max="14" width="14.44140625" style="275" bestFit="1" customWidth="1"/>
    <col min="15" max="15" width="10.88671875" style="343" bestFit="1" customWidth="1"/>
    <col min="16" max="16" width="10.88671875" style="344" bestFit="1" customWidth="1"/>
    <col min="17" max="17" width="22.6640625" style="344" bestFit="1" customWidth="1"/>
    <col min="18" max="18" width="10.88671875" style="343" bestFit="1" customWidth="1"/>
    <col min="19" max="19" width="17.5546875" style="344" bestFit="1" customWidth="1"/>
    <col min="20" max="20" width="9.5546875" style="275" bestFit="1" customWidth="1"/>
    <col min="21" max="21" width="13.88671875" style="275" bestFit="1" customWidth="1"/>
    <col min="22" max="16384" width="11.44140625" style="275"/>
  </cols>
  <sheetData>
    <row r="1" spans="1:21" ht="20.25" customHeight="1" x14ac:dyDescent="0.25">
      <c r="A1" s="678">
        <f ca="1">NOW()</f>
        <v>43366.627807870369</v>
      </c>
      <c r="B1" s="679"/>
      <c r="C1" s="679"/>
      <c r="D1" s="679"/>
      <c r="E1" s="690" t="s">
        <v>450</v>
      </c>
      <c r="F1" s="690"/>
      <c r="G1" s="690"/>
      <c r="H1" s="690"/>
      <c r="I1" s="690"/>
      <c r="J1" s="690"/>
      <c r="K1" s="690"/>
      <c r="L1" s="690"/>
      <c r="M1" s="690"/>
      <c r="N1" s="690"/>
      <c r="O1" s="690"/>
      <c r="P1" s="690"/>
      <c r="Q1" s="690"/>
      <c r="R1" s="691"/>
      <c r="S1" s="349">
        <v>335</v>
      </c>
      <c r="T1" s="352" t="s">
        <v>161</v>
      </c>
      <c r="U1" s="117" t="s">
        <v>174</v>
      </c>
    </row>
    <row r="2" spans="1:21" ht="20.25" customHeight="1" x14ac:dyDescent="0.25">
      <c r="A2" s="679"/>
      <c r="B2" s="679"/>
      <c r="C2" s="679"/>
      <c r="D2" s="679"/>
      <c r="E2" s="690"/>
      <c r="F2" s="690"/>
      <c r="G2" s="690"/>
      <c r="H2" s="690"/>
      <c r="I2" s="690"/>
      <c r="J2" s="690"/>
      <c r="K2" s="690"/>
      <c r="L2" s="690"/>
      <c r="M2" s="690"/>
      <c r="N2" s="690"/>
      <c r="O2" s="690"/>
      <c r="P2" s="690"/>
      <c r="Q2" s="690"/>
      <c r="R2" s="691"/>
      <c r="S2" s="350"/>
      <c r="T2" s="353" t="s">
        <v>163</v>
      </c>
      <c r="U2" s="118" t="s">
        <v>175</v>
      </c>
    </row>
    <row r="3" spans="1:21" ht="20.25" customHeight="1" x14ac:dyDescent="0.25">
      <c r="A3" s="679"/>
      <c r="B3" s="679"/>
      <c r="C3" s="679"/>
      <c r="D3" s="679"/>
      <c r="E3" s="692"/>
      <c r="F3" s="692"/>
      <c r="G3" s="692"/>
      <c r="H3" s="692"/>
      <c r="I3" s="692"/>
      <c r="J3" s="692"/>
      <c r="K3" s="692"/>
      <c r="L3" s="692"/>
      <c r="M3" s="692"/>
      <c r="N3" s="692"/>
      <c r="O3" s="692"/>
      <c r="P3" s="692"/>
      <c r="Q3" s="692"/>
      <c r="R3" s="693"/>
      <c r="S3" s="351"/>
      <c r="T3" s="681" t="s">
        <v>167</v>
      </c>
      <c r="U3" s="118" t="s">
        <v>176</v>
      </c>
    </row>
    <row r="4" spans="1:21" x14ac:dyDescent="0.25">
      <c r="A4" s="680"/>
      <c r="B4" s="680"/>
      <c r="C4" s="680"/>
      <c r="D4" s="680"/>
      <c r="E4" s="674" t="s">
        <v>161</v>
      </c>
      <c r="F4" s="339" t="s">
        <v>162</v>
      </c>
      <c r="G4" s="686" t="s">
        <v>163</v>
      </c>
      <c r="H4" s="340" t="s">
        <v>164</v>
      </c>
      <c r="I4" s="688" t="s">
        <v>165</v>
      </c>
      <c r="J4" s="341" t="s">
        <v>166</v>
      </c>
      <c r="K4" s="684" t="s">
        <v>167</v>
      </c>
      <c r="L4" s="682" t="s">
        <v>168</v>
      </c>
      <c r="M4" s="342" t="s">
        <v>169</v>
      </c>
      <c r="N4" s="676" t="s">
        <v>170</v>
      </c>
      <c r="O4" s="676" t="s">
        <v>433</v>
      </c>
      <c r="P4" s="684" t="s">
        <v>432</v>
      </c>
      <c r="Q4" s="342" t="s">
        <v>449</v>
      </c>
      <c r="R4" s="684" t="s">
        <v>434</v>
      </c>
      <c r="S4" s="342" t="s">
        <v>453</v>
      </c>
      <c r="T4" s="681"/>
      <c r="U4" s="118" t="s">
        <v>177</v>
      </c>
    </row>
    <row r="5" spans="1:21" x14ac:dyDescent="0.25">
      <c r="A5" s="348" t="str">
        <f>'RENS MILI'!A3</f>
        <v>N°</v>
      </c>
      <c r="B5" s="348" t="str">
        <f>'RENS MILI'!B3</f>
        <v>Grade</v>
      </c>
      <c r="C5" s="348" t="str">
        <f>'RENS MILI'!C3</f>
        <v>Nom</v>
      </c>
      <c r="D5" s="348" t="str">
        <f>'RENS MILI'!D3</f>
        <v>Prénoms</v>
      </c>
      <c r="E5" s="675"/>
      <c r="F5" s="339" t="s">
        <v>171</v>
      </c>
      <c r="G5" s="687"/>
      <c r="H5" s="340" t="s">
        <v>172</v>
      </c>
      <c r="I5" s="689"/>
      <c r="J5" s="341" t="s">
        <v>173</v>
      </c>
      <c r="K5" s="685"/>
      <c r="L5" s="683"/>
      <c r="M5" s="342" t="s">
        <v>171</v>
      </c>
      <c r="N5" s="677"/>
      <c r="O5" s="677"/>
      <c r="P5" s="685"/>
      <c r="Q5" s="342" t="s">
        <v>448</v>
      </c>
      <c r="R5" s="685"/>
      <c r="S5" s="342" t="s">
        <v>448</v>
      </c>
      <c r="T5" s="681"/>
      <c r="U5" s="119" t="s">
        <v>178</v>
      </c>
    </row>
    <row r="6" spans="1:21" x14ac:dyDescent="0.25">
      <c r="A6" s="348">
        <f>'RENS MILI'!A4</f>
        <v>0</v>
      </c>
      <c r="B6" s="348">
        <f>'RENS MILI'!B4</f>
        <v>0</v>
      </c>
      <c r="C6" s="348">
        <f>'RENS MILI'!C4</f>
        <v>0</v>
      </c>
      <c r="D6" s="348">
        <f>'RENS MILI'!D4</f>
        <v>0</v>
      </c>
      <c r="E6" s="267"/>
      <c r="F6" s="347" t="str">
        <f>IF(E6="","",DATE(YEAR(E6)+2,MONTH(E6),DAY(E6)-1))</f>
        <v/>
      </c>
      <c r="G6" s="267"/>
      <c r="H6" s="346" t="str">
        <f>IF(G6="","",DATE(YEAR(G6)+10,MONTH(G6),DAY(G6)-30))</f>
        <v/>
      </c>
      <c r="I6" s="267"/>
      <c r="J6" s="345" t="str">
        <f>IF(I6="","",DATE(YEAR(I6)+1,MONTH(I6),DAY(I6)-31))</f>
        <v/>
      </c>
      <c r="K6" s="267"/>
      <c r="L6" s="267"/>
      <c r="M6" s="345" t="str">
        <f>IF(L6="","",DATE(YEAR(L6)+2,MONTH(L6),DAY(L6)-30))</f>
        <v/>
      </c>
      <c r="N6" s="345">
        <f>'RENS MILI'!AE4</f>
        <v>0</v>
      </c>
      <c r="O6" s="269"/>
      <c r="P6" s="270"/>
      <c r="Q6" s="345">
        <f>DATE(YEAR(P6)+0,MONTH(P6)+11,DAY(P6)+0)</f>
        <v>335</v>
      </c>
      <c r="R6" s="267"/>
      <c r="S6" s="345">
        <f>DATE(YEAR(R6)+0,MONTH(R6)+11,DAY(R6)+0)</f>
        <v>335</v>
      </c>
      <c r="T6" s="353" t="s">
        <v>168</v>
      </c>
      <c r="U6" s="118" t="s">
        <v>174</v>
      </c>
    </row>
    <row r="7" spans="1:21" x14ac:dyDescent="0.25">
      <c r="A7" s="348">
        <f>'RENS MILI'!A5</f>
        <v>0</v>
      </c>
      <c r="B7" s="348">
        <f>'RENS MILI'!B5</f>
        <v>0</v>
      </c>
      <c r="C7" s="348">
        <f>'RENS MILI'!C5</f>
        <v>0</v>
      </c>
      <c r="D7" s="348">
        <f>'RENS MILI'!D5</f>
        <v>0</v>
      </c>
      <c r="E7" s="266"/>
      <c r="F7" s="347" t="str">
        <f>IF(E7="","",DATE(YEAR(E7)+2,MONTH(E7),DAY(E7)-1))</f>
        <v/>
      </c>
      <c r="G7" s="231"/>
      <c r="H7" s="346" t="str">
        <f>IF(G7="","",DATE(YEAR(G7)+10,MONTH(G7),DAY(G7)-30))</f>
        <v/>
      </c>
      <c r="I7" s="267"/>
      <c r="J7" s="345" t="str">
        <f>IF(I7="","",DATE(YEAR(I7)+1,MONTH(I7),DAY(I7)-31))</f>
        <v/>
      </c>
      <c r="K7" s="268"/>
      <c r="L7" s="267"/>
      <c r="M7" s="345" t="str">
        <f>IF(L7="","",DATE(YEAR(L7)+2,MONTH(L7),DAY(L7)-30))</f>
        <v/>
      </c>
      <c r="N7" s="345">
        <f>'RENS MILI'!AE5</f>
        <v>0</v>
      </c>
      <c r="O7" s="267"/>
      <c r="P7" s="267"/>
      <c r="Q7" s="345">
        <f>DATE(YEAR(P7)+0,MONTH(P7)+11,DAY(P7)+0)</f>
        <v>335</v>
      </c>
      <c r="R7" s="267"/>
      <c r="S7" s="345">
        <f>DATE(YEAR(R7)+0,MONTH(R7)+11,DAY(R7)+0)</f>
        <v>335</v>
      </c>
      <c r="T7" s="353" t="s">
        <v>451</v>
      </c>
      <c r="U7" s="118" t="s">
        <v>452</v>
      </c>
    </row>
    <row r="8" spans="1:21" x14ac:dyDescent="0.25">
      <c r="A8" s="348">
        <f>'RENS MILI'!A6</f>
        <v>0</v>
      </c>
      <c r="B8" s="348">
        <f>'RENS MILI'!B6</f>
        <v>0</v>
      </c>
      <c r="C8" s="348">
        <f>'RENS MILI'!C6</f>
        <v>0</v>
      </c>
      <c r="D8" s="348">
        <f>'RENS MILI'!D6</f>
        <v>0</v>
      </c>
      <c r="E8" s="267"/>
      <c r="F8" s="347" t="str">
        <f>IF(E8="","",DATE(YEAR(E8)+2,MONTH(E8),DAY(E8)-1))</f>
        <v/>
      </c>
      <c r="G8" s="267"/>
      <c r="H8" s="346" t="str">
        <f>IF(G8="","",DATE(YEAR(G8)+10,MONTH(G8),DAY(G8)-30))</f>
        <v/>
      </c>
      <c r="I8" s="267"/>
      <c r="J8" s="345" t="str">
        <f>IF(I8="","",DATE(YEAR(I8)+1,MONTH(I8),DAY(I8)-31))</f>
        <v/>
      </c>
      <c r="K8" s="267"/>
      <c r="L8" s="267"/>
      <c r="M8" s="345" t="str">
        <f>IF(L8="","",DATE(YEAR(L8)+2,MONTH(L8),DAY(L8)-30))</f>
        <v/>
      </c>
      <c r="N8" s="345">
        <f>'RENS MILI'!AE6</f>
        <v>0</v>
      </c>
      <c r="O8" s="267"/>
      <c r="P8" s="267"/>
      <c r="Q8" s="345">
        <f>DATE(YEAR(P8)+0,MONTH(P8)+11,DAY(P8)+0)</f>
        <v>335</v>
      </c>
      <c r="R8" s="267"/>
      <c r="S8" s="345">
        <f>DATE(YEAR(R8)+0,MONTH(R8)+11,DAY(R8)+0)</f>
        <v>335</v>
      </c>
      <c r="T8" s="353" t="s">
        <v>434</v>
      </c>
      <c r="U8" s="118" t="s">
        <v>452</v>
      </c>
    </row>
    <row r="9" spans="1:21" x14ac:dyDescent="0.25">
      <c r="A9" s="348">
        <f>'RENS MILI'!A7</f>
        <v>0</v>
      </c>
      <c r="B9" s="348">
        <f>'RENS MILI'!B7</f>
        <v>0</v>
      </c>
      <c r="C9" s="348">
        <f>'RENS MILI'!C7</f>
        <v>0</v>
      </c>
      <c r="D9" s="348">
        <f>'RENS MILI'!D7</f>
        <v>0</v>
      </c>
      <c r="E9" s="267"/>
      <c r="F9" s="347" t="str">
        <f t="shared" ref="F9:F22" si="0">IF(E9="","",DATE(YEAR(E9)+2,MONTH(E9),DAY(E9)-1))</f>
        <v/>
      </c>
      <c r="G9" s="267"/>
      <c r="H9" s="346" t="str">
        <f t="shared" ref="H9:H22" si="1">IF(G9="","",DATE(YEAR(G9)+10,MONTH(G9),DAY(G9)-30))</f>
        <v/>
      </c>
      <c r="I9" s="267"/>
      <c r="J9" s="345" t="str">
        <f t="shared" ref="J9:J22" si="2">IF(I9="","",DATE(YEAR(I9)+1,MONTH(I9),DAY(I9)-31))</f>
        <v/>
      </c>
      <c r="K9" s="267"/>
      <c r="L9" s="267"/>
      <c r="M9" s="345" t="str">
        <f t="shared" ref="M9:M22" si="3">IF(L9="","",DATE(YEAR(L9)+2,MONTH(L9),DAY(L9)-30))</f>
        <v/>
      </c>
      <c r="N9" s="345">
        <f>'RENS MILI'!AE7</f>
        <v>0</v>
      </c>
      <c r="O9" s="267"/>
      <c r="P9" s="270"/>
      <c r="Q9" s="345">
        <f>DATE(YEAR(P9)+0,MONTH(P9)+11,DAY(P9)+0)</f>
        <v>335</v>
      </c>
      <c r="R9" s="267"/>
      <c r="S9" s="345">
        <f t="shared" ref="S9:S22" si="4">DATE(YEAR(R9)+0,MONTH(R9)+11,DAY(R9)+0)</f>
        <v>335</v>
      </c>
    </row>
    <row r="10" spans="1:21" x14ac:dyDescent="0.25">
      <c r="A10" s="348">
        <f>'RENS MILI'!A8</f>
        <v>0</v>
      </c>
      <c r="B10" s="348">
        <f>'RENS MILI'!B8</f>
        <v>0</v>
      </c>
      <c r="C10" s="348">
        <f>'RENS MILI'!C8</f>
        <v>0</v>
      </c>
      <c r="D10" s="348">
        <f>'RENS MILI'!D8</f>
        <v>0</v>
      </c>
      <c r="E10" s="266"/>
      <c r="F10" s="347" t="str">
        <f t="shared" si="0"/>
        <v/>
      </c>
      <c r="G10" s="231"/>
      <c r="H10" s="346" t="str">
        <f t="shared" si="1"/>
        <v/>
      </c>
      <c r="I10" s="231"/>
      <c r="J10" s="345" t="str">
        <f t="shared" si="2"/>
        <v/>
      </c>
      <c r="K10" s="268"/>
      <c r="L10" s="231"/>
      <c r="M10" s="345" t="str">
        <f t="shared" si="3"/>
        <v/>
      </c>
      <c r="N10" s="345">
        <f>'RENS MILI'!AE8</f>
        <v>0</v>
      </c>
      <c r="O10" s="271"/>
      <c r="P10" s="272"/>
      <c r="Q10" s="345">
        <f>DATE(YEAR(P10)+0,MONTH(P10)+11,DAY(P10)+0)</f>
        <v>335</v>
      </c>
      <c r="R10" s="267"/>
      <c r="S10" s="345">
        <f t="shared" si="4"/>
        <v>335</v>
      </c>
    </row>
    <row r="11" spans="1:21" x14ac:dyDescent="0.25">
      <c r="A11" s="348">
        <f>'RENS MILI'!A9</f>
        <v>0</v>
      </c>
      <c r="B11" s="348">
        <f>'RENS MILI'!B9</f>
        <v>0</v>
      </c>
      <c r="C11" s="348">
        <f>'RENS MILI'!C9</f>
        <v>0</v>
      </c>
      <c r="D11" s="348">
        <f>'RENS MILI'!D9</f>
        <v>0</v>
      </c>
      <c r="E11" s="266"/>
      <c r="F11" s="347" t="str">
        <f t="shared" si="0"/>
        <v/>
      </c>
      <c r="G11" s="231"/>
      <c r="H11" s="346" t="str">
        <f t="shared" si="1"/>
        <v/>
      </c>
      <c r="I11" s="231"/>
      <c r="J11" s="345" t="str">
        <f t="shared" si="2"/>
        <v/>
      </c>
      <c r="K11" s="268"/>
      <c r="L11" s="266"/>
      <c r="M11" s="345" t="str">
        <f t="shared" si="3"/>
        <v/>
      </c>
      <c r="N11" s="345">
        <f>'RENS MILI'!AE9</f>
        <v>0</v>
      </c>
      <c r="O11" s="267"/>
      <c r="P11" s="267"/>
      <c r="Q11" s="345">
        <f t="shared" ref="Q11:Q22" si="5">DATE(YEAR(P11)+0,MONTH(P11)+11,DAY(P11)+0)</f>
        <v>335</v>
      </c>
      <c r="R11" s="267"/>
      <c r="S11" s="345">
        <f t="shared" si="4"/>
        <v>335</v>
      </c>
    </row>
    <row r="12" spans="1:21" x14ac:dyDescent="0.25">
      <c r="A12" s="348">
        <f>'RENS MILI'!A10</f>
        <v>0</v>
      </c>
      <c r="B12" s="348">
        <f>'RENS MILI'!B10</f>
        <v>0</v>
      </c>
      <c r="C12" s="348">
        <f>'RENS MILI'!C10</f>
        <v>0</v>
      </c>
      <c r="D12" s="348">
        <f>'RENS MILI'!D10</f>
        <v>0</v>
      </c>
      <c r="E12" s="267"/>
      <c r="F12" s="347" t="str">
        <f t="shared" si="0"/>
        <v/>
      </c>
      <c r="G12" s="267"/>
      <c r="H12" s="346" t="str">
        <f t="shared" si="1"/>
        <v/>
      </c>
      <c r="I12" s="267"/>
      <c r="J12" s="345" t="str">
        <f t="shared" si="2"/>
        <v/>
      </c>
      <c r="K12" s="267"/>
      <c r="L12" s="267"/>
      <c r="M12" s="345" t="str">
        <f t="shared" si="3"/>
        <v/>
      </c>
      <c r="N12" s="345">
        <f>'RENS MILI'!AE10</f>
        <v>0</v>
      </c>
      <c r="O12" s="267"/>
      <c r="P12" s="267"/>
      <c r="Q12" s="345">
        <f t="shared" si="5"/>
        <v>335</v>
      </c>
      <c r="R12" s="267"/>
      <c r="S12" s="345">
        <f t="shared" si="4"/>
        <v>335</v>
      </c>
    </row>
    <row r="13" spans="1:21" x14ac:dyDescent="0.25">
      <c r="A13" s="348">
        <f>'RENS MILI'!A11</f>
        <v>0</v>
      </c>
      <c r="B13" s="348">
        <f>'RENS MILI'!B11</f>
        <v>0</v>
      </c>
      <c r="C13" s="348">
        <f>'RENS MILI'!C11</f>
        <v>0</v>
      </c>
      <c r="D13" s="348">
        <f>'RENS MILI'!D11</f>
        <v>0</v>
      </c>
      <c r="E13" s="267"/>
      <c r="F13" s="347" t="str">
        <f t="shared" si="0"/>
        <v/>
      </c>
      <c r="G13" s="267"/>
      <c r="H13" s="346" t="str">
        <f t="shared" si="1"/>
        <v/>
      </c>
      <c r="I13" s="267"/>
      <c r="J13" s="345" t="str">
        <f t="shared" si="2"/>
        <v/>
      </c>
      <c r="K13" s="267"/>
      <c r="L13" s="267"/>
      <c r="M13" s="345" t="str">
        <f t="shared" si="3"/>
        <v/>
      </c>
      <c r="N13" s="345">
        <f>'RENS MILI'!AE11</f>
        <v>0</v>
      </c>
      <c r="O13" s="231"/>
      <c r="P13" s="270"/>
      <c r="Q13" s="345">
        <f t="shared" si="5"/>
        <v>335</v>
      </c>
      <c r="R13" s="274"/>
      <c r="S13" s="345">
        <f t="shared" si="4"/>
        <v>335</v>
      </c>
    </row>
    <row r="14" spans="1:21" x14ac:dyDescent="0.25">
      <c r="A14" s="348">
        <f>'RENS MILI'!A12</f>
        <v>0</v>
      </c>
      <c r="B14" s="348">
        <f>'RENS MILI'!B12</f>
        <v>0</v>
      </c>
      <c r="C14" s="348">
        <f>'RENS MILI'!C12</f>
        <v>0</v>
      </c>
      <c r="D14" s="348">
        <f>'RENS MILI'!D12</f>
        <v>0</v>
      </c>
      <c r="E14" s="267"/>
      <c r="F14" s="347" t="str">
        <f t="shared" si="0"/>
        <v/>
      </c>
      <c r="G14" s="267"/>
      <c r="H14" s="346" t="str">
        <f t="shared" si="1"/>
        <v/>
      </c>
      <c r="I14" s="267"/>
      <c r="J14" s="345" t="str">
        <f t="shared" si="2"/>
        <v/>
      </c>
      <c r="K14" s="267"/>
      <c r="L14" s="267"/>
      <c r="M14" s="345" t="str">
        <f t="shared" si="3"/>
        <v/>
      </c>
      <c r="N14" s="345">
        <f>'RENS MILI'!AE12</f>
        <v>0</v>
      </c>
      <c r="O14" s="231"/>
      <c r="P14" s="270"/>
      <c r="Q14" s="345">
        <f t="shared" si="5"/>
        <v>335</v>
      </c>
      <c r="R14" s="273"/>
      <c r="S14" s="345">
        <f t="shared" si="4"/>
        <v>335</v>
      </c>
    </row>
    <row r="15" spans="1:21" x14ac:dyDescent="0.25">
      <c r="A15" s="348">
        <f>'RENS MILI'!A13</f>
        <v>0</v>
      </c>
      <c r="B15" s="348">
        <f>'RENS MILI'!B13</f>
        <v>0</v>
      </c>
      <c r="C15" s="348">
        <f>'RENS MILI'!C13</f>
        <v>0</v>
      </c>
      <c r="D15" s="348">
        <f>'RENS MILI'!D13</f>
        <v>0</v>
      </c>
      <c r="E15" s="266"/>
      <c r="F15" s="347" t="str">
        <f t="shared" si="0"/>
        <v/>
      </c>
      <c r="G15" s="231"/>
      <c r="H15" s="346" t="str">
        <f t="shared" si="1"/>
        <v/>
      </c>
      <c r="I15" s="231"/>
      <c r="J15" s="345" t="str">
        <f t="shared" si="2"/>
        <v/>
      </c>
      <c r="K15" s="268"/>
      <c r="L15" s="267"/>
      <c r="M15" s="345" t="str">
        <f t="shared" si="3"/>
        <v/>
      </c>
      <c r="N15" s="345">
        <f>'RENS MILI'!AE13</f>
        <v>0</v>
      </c>
      <c r="O15" s="231"/>
      <c r="P15" s="231"/>
      <c r="Q15" s="345">
        <f t="shared" si="5"/>
        <v>335</v>
      </c>
      <c r="R15" s="273"/>
      <c r="S15" s="345">
        <f t="shared" si="4"/>
        <v>335</v>
      </c>
    </row>
    <row r="16" spans="1:21" x14ac:dyDescent="0.25">
      <c r="A16" s="348">
        <f>'RENS MILI'!A14</f>
        <v>0</v>
      </c>
      <c r="B16" s="348">
        <f>'RENS MILI'!B14</f>
        <v>0</v>
      </c>
      <c r="C16" s="348">
        <f>'RENS MILI'!C14</f>
        <v>0</v>
      </c>
      <c r="D16" s="348">
        <f>'RENS MILI'!D14</f>
        <v>0</v>
      </c>
      <c r="E16" s="267"/>
      <c r="F16" s="347" t="str">
        <f t="shared" si="0"/>
        <v/>
      </c>
      <c r="G16" s="267"/>
      <c r="H16" s="346" t="str">
        <f t="shared" si="1"/>
        <v/>
      </c>
      <c r="I16" s="267"/>
      <c r="J16" s="345" t="str">
        <f t="shared" si="2"/>
        <v/>
      </c>
      <c r="K16" s="267"/>
      <c r="L16" s="267"/>
      <c r="M16" s="345" t="str">
        <f t="shared" si="3"/>
        <v/>
      </c>
      <c r="N16" s="345">
        <f>'RENS MILI'!AE14</f>
        <v>0</v>
      </c>
      <c r="O16" s="231"/>
      <c r="P16" s="270"/>
      <c r="Q16" s="345">
        <f t="shared" si="5"/>
        <v>335</v>
      </c>
      <c r="R16" s="273"/>
      <c r="S16" s="345">
        <f t="shared" si="4"/>
        <v>335</v>
      </c>
    </row>
    <row r="17" spans="1:19" x14ac:dyDescent="0.25">
      <c r="A17" s="348">
        <f>'RENS MILI'!A15</f>
        <v>0</v>
      </c>
      <c r="B17" s="348">
        <f>'RENS MILI'!B15</f>
        <v>0</v>
      </c>
      <c r="C17" s="348">
        <f>'RENS MILI'!C15</f>
        <v>0</v>
      </c>
      <c r="D17" s="348">
        <f>'RENS MILI'!D15</f>
        <v>0</v>
      </c>
      <c r="E17" s="267"/>
      <c r="F17" s="347" t="str">
        <f t="shared" si="0"/>
        <v/>
      </c>
      <c r="G17" s="267"/>
      <c r="H17" s="346" t="str">
        <f t="shared" si="1"/>
        <v/>
      </c>
      <c r="I17" s="267"/>
      <c r="J17" s="345" t="str">
        <f t="shared" si="2"/>
        <v/>
      </c>
      <c r="K17" s="267"/>
      <c r="L17" s="267"/>
      <c r="M17" s="345" t="str">
        <f t="shared" si="3"/>
        <v/>
      </c>
      <c r="N17" s="345">
        <f>'RENS MILI'!AE15</f>
        <v>0</v>
      </c>
      <c r="O17" s="267"/>
      <c r="P17" s="270"/>
      <c r="Q17" s="345">
        <f t="shared" si="5"/>
        <v>335</v>
      </c>
      <c r="R17" s="273"/>
      <c r="S17" s="345">
        <f t="shared" si="4"/>
        <v>335</v>
      </c>
    </row>
    <row r="18" spans="1:19" x14ac:dyDescent="0.25">
      <c r="A18" s="348">
        <f>'RENS MILI'!A16</f>
        <v>0</v>
      </c>
      <c r="B18" s="348">
        <f>'RENS MILI'!B16</f>
        <v>0</v>
      </c>
      <c r="C18" s="348">
        <f>'RENS MILI'!C16</f>
        <v>0</v>
      </c>
      <c r="D18" s="348">
        <f>'RENS MILI'!D16</f>
        <v>0</v>
      </c>
      <c r="E18" s="267"/>
      <c r="F18" s="347" t="str">
        <f t="shared" si="0"/>
        <v/>
      </c>
      <c r="G18" s="267"/>
      <c r="H18" s="346" t="str">
        <f t="shared" si="1"/>
        <v/>
      </c>
      <c r="I18" s="267"/>
      <c r="J18" s="345" t="str">
        <f t="shared" si="2"/>
        <v/>
      </c>
      <c r="K18" s="267"/>
      <c r="L18" s="267"/>
      <c r="M18" s="345" t="str">
        <f t="shared" si="3"/>
        <v/>
      </c>
      <c r="N18" s="345">
        <f>'RENS MILI'!AE16</f>
        <v>0</v>
      </c>
      <c r="O18" s="231"/>
      <c r="P18" s="270"/>
      <c r="Q18" s="345">
        <f t="shared" si="5"/>
        <v>335</v>
      </c>
      <c r="R18" s="273"/>
      <c r="S18" s="345">
        <f t="shared" si="4"/>
        <v>335</v>
      </c>
    </row>
    <row r="19" spans="1:19" x14ac:dyDescent="0.25">
      <c r="A19" s="348">
        <f>'RENS MILI'!A17</f>
        <v>0</v>
      </c>
      <c r="B19" s="348">
        <f>'RENS MILI'!B17</f>
        <v>0</v>
      </c>
      <c r="C19" s="348">
        <f>'RENS MILI'!C17</f>
        <v>0</v>
      </c>
      <c r="D19" s="348">
        <f>'RENS MILI'!D17</f>
        <v>0</v>
      </c>
      <c r="E19" s="267"/>
      <c r="F19" s="347" t="str">
        <f t="shared" si="0"/>
        <v/>
      </c>
      <c r="G19" s="267"/>
      <c r="H19" s="346" t="str">
        <f t="shared" si="1"/>
        <v/>
      </c>
      <c r="I19" s="267"/>
      <c r="J19" s="345" t="str">
        <f t="shared" si="2"/>
        <v/>
      </c>
      <c r="K19" s="267"/>
      <c r="L19" s="267"/>
      <c r="M19" s="345" t="str">
        <f t="shared" si="3"/>
        <v/>
      </c>
      <c r="N19" s="345">
        <f>'RENS MILI'!AE17</f>
        <v>0</v>
      </c>
      <c r="O19" s="231"/>
      <c r="P19" s="270"/>
      <c r="Q19" s="345">
        <f t="shared" si="5"/>
        <v>335</v>
      </c>
      <c r="R19" s="273"/>
      <c r="S19" s="345">
        <f t="shared" si="4"/>
        <v>335</v>
      </c>
    </row>
    <row r="20" spans="1:19" x14ac:dyDescent="0.25">
      <c r="A20" s="348">
        <f>'RENS MILI'!A18</f>
        <v>0</v>
      </c>
      <c r="B20" s="348">
        <f>'RENS MILI'!B18</f>
        <v>0</v>
      </c>
      <c r="C20" s="348">
        <f>'RENS MILI'!C18</f>
        <v>0</v>
      </c>
      <c r="D20" s="348">
        <f>'RENS MILI'!D18</f>
        <v>0</v>
      </c>
      <c r="E20" s="267"/>
      <c r="F20" s="347" t="str">
        <f t="shared" si="0"/>
        <v/>
      </c>
      <c r="G20" s="267"/>
      <c r="H20" s="346" t="str">
        <f t="shared" si="1"/>
        <v/>
      </c>
      <c r="I20" s="267"/>
      <c r="J20" s="345" t="str">
        <f t="shared" si="2"/>
        <v/>
      </c>
      <c r="K20" s="267"/>
      <c r="L20" s="267"/>
      <c r="M20" s="345" t="str">
        <f t="shared" si="3"/>
        <v/>
      </c>
      <c r="N20" s="345">
        <f>'RENS MILI'!AE18</f>
        <v>0</v>
      </c>
      <c r="O20" s="267"/>
      <c r="P20" s="267"/>
      <c r="Q20" s="345">
        <f t="shared" si="5"/>
        <v>335</v>
      </c>
      <c r="R20" s="267"/>
      <c r="S20" s="345">
        <f t="shared" si="4"/>
        <v>335</v>
      </c>
    </row>
    <row r="21" spans="1:19" x14ac:dyDescent="0.25">
      <c r="A21" s="348">
        <f>'RENS MILI'!A19</f>
        <v>0</v>
      </c>
      <c r="B21" s="348">
        <f>'RENS MILI'!B19</f>
        <v>0</v>
      </c>
      <c r="C21" s="348">
        <f>'RENS MILI'!C19</f>
        <v>0</v>
      </c>
      <c r="D21" s="348">
        <f>'RENS MILI'!D19</f>
        <v>0</v>
      </c>
      <c r="E21" s="266"/>
      <c r="F21" s="347" t="str">
        <f t="shared" si="0"/>
        <v/>
      </c>
      <c r="G21" s="231"/>
      <c r="H21" s="346" t="str">
        <f t="shared" si="1"/>
        <v/>
      </c>
      <c r="I21" s="267"/>
      <c r="J21" s="345" t="str">
        <f t="shared" si="2"/>
        <v/>
      </c>
      <c r="K21" s="268"/>
      <c r="L21" s="267"/>
      <c r="M21" s="345" t="str">
        <f t="shared" si="3"/>
        <v/>
      </c>
      <c r="N21" s="345">
        <f>'RENS MILI'!AE19</f>
        <v>0</v>
      </c>
      <c r="O21" s="231"/>
      <c r="P21" s="270"/>
      <c r="Q21" s="345">
        <f t="shared" si="5"/>
        <v>335</v>
      </c>
      <c r="R21" s="273"/>
      <c r="S21" s="345">
        <f t="shared" si="4"/>
        <v>335</v>
      </c>
    </row>
    <row r="22" spans="1:19" x14ac:dyDescent="0.25">
      <c r="A22" s="348">
        <f>'RENS MILI'!A20</f>
        <v>0</v>
      </c>
      <c r="B22" s="348">
        <f>'RENS MILI'!B20</f>
        <v>0</v>
      </c>
      <c r="C22" s="348">
        <f>'RENS MILI'!C20</f>
        <v>0</v>
      </c>
      <c r="D22" s="348">
        <f>'RENS MILI'!D20</f>
        <v>0</v>
      </c>
      <c r="E22" s="267"/>
      <c r="F22" s="347" t="str">
        <f t="shared" si="0"/>
        <v/>
      </c>
      <c r="G22" s="267"/>
      <c r="H22" s="346" t="str">
        <f t="shared" si="1"/>
        <v/>
      </c>
      <c r="I22" s="267"/>
      <c r="J22" s="345" t="str">
        <f t="shared" si="2"/>
        <v/>
      </c>
      <c r="K22" s="267"/>
      <c r="L22" s="267"/>
      <c r="M22" s="345" t="str">
        <f t="shared" si="3"/>
        <v/>
      </c>
      <c r="N22" s="345">
        <f>'RENS MILI'!AE20</f>
        <v>0</v>
      </c>
      <c r="O22" s="267"/>
      <c r="P22" s="267"/>
      <c r="Q22" s="345">
        <f t="shared" si="5"/>
        <v>335</v>
      </c>
      <c r="R22" s="267"/>
      <c r="S22" s="345">
        <f t="shared" si="4"/>
        <v>335</v>
      </c>
    </row>
  </sheetData>
  <sheetProtection formatCells="0" formatColumns="0" formatRows="0"/>
  <mergeCells count="12">
    <mergeCell ref="E4:E5"/>
    <mergeCell ref="N4:N5"/>
    <mergeCell ref="A1:D4"/>
    <mergeCell ref="T3:T5"/>
    <mergeCell ref="L4:L5"/>
    <mergeCell ref="K4:K5"/>
    <mergeCell ref="G4:G5"/>
    <mergeCell ref="I4:I5"/>
    <mergeCell ref="P4:P5"/>
    <mergeCell ref="O4:O5"/>
    <mergeCell ref="R4:R5"/>
    <mergeCell ref="E1:R3"/>
  </mergeCells>
  <conditionalFormatting sqref="E4">
    <cfRule type="containsBlanks" dxfId="681" priority="1496">
      <formula>LEN(TRIM(E4))=0</formula>
    </cfRule>
  </conditionalFormatting>
  <conditionalFormatting sqref="F4">
    <cfRule type="cellIs" dxfId="680" priority="1495" stopIfTrue="1" operator="lessThan">
      <formula>TODAY()</formula>
    </cfRule>
  </conditionalFormatting>
  <conditionalFormatting sqref="F4">
    <cfRule type="cellIs" dxfId="679" priority="1494" operator="greaterThan">
      <formula>#REF!</formula>
    </cfRule>
  </conditionalFormatting>
  <conditionalFormatting sqref="N14:N22">
    <cfRule type="notContainsBlanks" dxfId="678" priority="1498" stopIfTrue="1">
      <formula>LEN(TRIM(N14))&gt;0</formula>
    </cfRule>
  </conditionalFormatting>
  <conditionalFormatting sqref="E22">
    <cfRule type="containsBlanks" dxfId="677" priority="973" stopIfTrue="1">
      <formula>LEN(TRIM(E22))=0</formula>
    </cfRule>
  </conditionalFormatting>
  <conditionalFormatting sqref="G22">
    <cfRule type="containsBlanks" dxfId="676" priority="972" stopIfTrue="1">
      <formula>LEN(TRIM(G22))=0</formula>
    </cfRule>
  </conditionalFormatting>
  <conditionalFormatting sqref="I22">
    <cfRule type="containsBlanks" dxfId="675" priority="971" stopIfTrue="1">
      <formula>LEN(TRIM(I22))=0</formula>
    </cfRule>
  </conditionalFormatting>
  <conditionalFormatting sqref="K22">
    <cfRule type="containsBlanks" dxfId="674" priority="970" stopIfTrue="1">
      <formula>LEN(TRIM(K22))=0</formula>
    </cfRule>
  </conditionalFormatting>
  <conditionalFormatting sqref="L22">
    <cfRule type="containsBlanks" dxfId="673" priority="969" stopIfTrue="1">
      <formula>LEN(TRIM(L22))=0</formula>
    </cfRule>
  </conditionalFormatting>
  <conditionalFormatting sqref="O11:O12 O22">
    <cfRule type="containsBlanks" dxfId="672" priority="968" stopIfTrue="1">
      <formula>LEN(TRIM(O11))=0</formula>
    </cfRule>
  </conditionalFormatting>
  <conditionalFormatting sqref="P11:P12 P22">
    <cfRule type="containsBlanks" dxfId="671" priority="967" stopIfTrue="1">
      <formula>LEN(TRIM(P11))=0</formula>
    </cfRule>
  </conditionalFormatting>
  <conditionalFormatting sqref="R11:R12 R22">
    <cfRule type="containsBlanks" dxfId="670" priority="966" stopIfTrue="1">
      <formula>LEN(TRIM(R11))=0</formula>
    </cfRule>
  </conditionalFormatting>
  <conditionalFormatting sqref="F11:F12 F22">
    <cfRule type="containsBlanks" dxfId="669" priority="963" stopIfTrue="1">
      <formula>LEN(TRIM(F11))=0</formula>
    </cfRule>
    <cfRule type="cellIs" dxfId="668" priority="964" stopIfTrue="1" operator="lessThan">
      <formula>TODAY()</formula>
    </cfRule>
    <cfRule type="cellIs" dxfId="667" priority="965" stopIfTrue="1" operator="lessThan">
      <formula>$H$1</formula>
    </cfRule>
  </conditionalFormatting>
  <conditionalFormatting sqref="H11:H12 H22">
    <cfRule type="containsBlanks" dxfId="666" priority="960" stopIfTrue="1">
      <formula>LEN(TRIM(H11))=0</formula>
    </cfRule>
    <cfRule type="cellIs" dxfId="665" priority="961" stopIfTrue="1" operator="lessThan">
      <formula>TODAY()</formula>
    </cfRule>
    <cfRule type="cellIs" dxfId="664" priority="962" stopIfTrue="1" operator="lessThan">
      <formula>$H$1</formula>
    </cfRule>
  </conditionalFormatting>
  <conditionalFormatting sqref="J11:J12 J22">
    <cfRule type="containsBlanks" dxfId="663" priority="957" stopIfTrue="1">
      <formula>LEN(TRIM(J11))=0</formula>
    </cfRule>
    <cfRule type="cellIs" dxfId="662" priority="958" stopIfTrue="1" operator="lessThan">
      <formula>TODAY()</formula>
    </cfRule>
    <cfRule type="cellIs" dxfId="661" priority="959" stopIfTrue="1" operator="lessThan">
      <formula>$H$1</formula>
    </cfRule>
  </conditionalFormatting>
  <conditionalFormatting sqref="M11:M12 M22">
    <cfRule type="containsBlanks" dxfId="660" priority="954" stopIfTrue="1">
      <formula>LEN(TRIM(M11))=0</formula>
    </cfRule>
    <cfRule type="cellIs" dxfId="659" priority="955" stopIfTrue="1" operator="lessThan">
      <formula>TODAY()</formula>
    </cfRule>
    <cfRule type="cellIs" dxfId="658" priority="956" stopIfTrue="1" operator="lessThan">
      <formula>$H$1</formula>
    </cfRule>
  </conditionalFormatting>
  <conditionalFormatting sqref="Q11:Q12 Q22">
    <cfRule type="containsBlanks" dxfId="657" priority="951" stopIfTrue="1">
      <formula>LEN(TRIM(Q11))=0</formula>
    </cfRule>
    <cfRule type="cellIs" dxfId="656" priority="952" stopIfTrue="1" operator="lessThan">
      <formula>TODAY()</formula>
    </cfRule>
    <cfRule type="cellIs" dxfId="655" priority="953" stopIfTrue="1" operator="lessThan">
      <formula>$H$1</formula>
    </cfRule>
  </conditionalFormatting>
  <conditionalFormatting sqref="S11:S12 S22">
    <cfRule type="containsBlanks" dxfId="654" priority="945" stopIfTrue="1">
      <formula>LEN(TRIM(S11))=0</formula>
    </cfRule>
    <cfRule type="cellIs" dxfId="653" priority="946" stopIfTrue="1" operator="lessThan">
      <formula>TODAY()</formula>
    </cfRule>
    <cfRule type="cellIs" dxfId="652" priority="947" stopIfTrue="1" operator="lessThan">
      <formula>$H$1</formula>
    </cfRule>
  </conditionalFormatting>
  <conditionalFormatting sqref="O7">
    <cfRule type="containsBlanks" dxfId="651" priority="922" stopIfTrue="1">
      <formula>LEN(TRIM(O7))=0</formula>
    </cfRule>
  </conditionalFormatting>
  <conditionalFormatting sqref="P7">
    <cfRule type="containsBlanks" dxfId="650" priority="921" stopIfTrue="1">
      <formula>LEN(TRIM(P7))=0</formula>
    </cfRule>
  </conditionalFormatting>
  <conditionalFormatting sqref="R7">
    <cfRule type="containsBlanks" dxfId="649" priority="920" stopIfTrue="1">
      <formula>LEN(TRIM(R7))=0</formula>
    </cfRule>
  </conditionalFormatting>
  <conditionalFormatting sqref="F6:F7">
    <cfRule type="containsBlanks" dxfId="648" priority="917" stopIfTrue="1">
      <formula>LEN(TRIM(F6))=0</formula>
    </cfRule>
    <cfRule type="cellIs" dxfId="647" priority="918" stopIfTrue="1" operator="lessThan">
      <formula>TODAY()</formula>
    </cfRule>
    <cfRule type="cellIs" dxfId="646" priority="919" stopIfTrue="1" operator="lessThan">
      <formula>$H$1</formula>
    </cfRule>
  </conditionalFormatting>
  <conditionalFormatting sqref="H6:H7">
    <cfRule type="containsBlanks" dxfId="645" priority="914" stopIfTrue="1">
      <formula>LEN(TRIM(H6))=0</formula>
    </cfRule>
    <cfRule type="cellIs" dxfId="644" priority="915" stopIfTrue="1" operator="lessThan">
      <formula>TODAY()</formula>
    </cfRule>
    <cfRule type="cellIs" dxfId="643" priority="916" stopIfTrue="1" operator="lessThan">
      <formula>$H$1</formula>
    </cfRule>
  </conditionalFormatting>
  <conditionalFormatting sqref="J6:J7">
    <cfRule type="containsBlanks" dxfId="642" priority="911" stopIfTrue="1">
      <formula>LEN(TRIM(J6))=0</formula>
    </cfRule>
    <cfRule type="cellIs" dxfId="641" priority="912" stopIfTrue="1" operator="lessThan">
      <formula>TODAY()</formula>
    </cfRule>
    <cfRule type="cellIs" dxfId="640" priority="913" stopIfTrue="1" operator="lessThan">
      <formula>$H$1</formula>
    </cfRule>
  </conditionalFormatting>
  <conditionalFormatting sqref="M6:M7">
    <cfRule type="containsBlanks" dxfId="639" priority="908" stopIfTrue="1">
      <formula>LEN(TRIM(M6))=0</formula>
    </cfRule>
    <cfRule type="cellIs" dxfId="638" priority="909" stopIfTrue="1" operator="lessThan">
      <formula>TODAY()</formula>
    </cfRule>
    <cfRule type="cellIs" dxfId="637" priority="910" stopIfTrue="1" operator="lessThan">
      <formula>$H$1</formula>
    </cfRule>
  </conditionalFormatting>
  <conditionalFormatting sqref="Q6:Q7">
    <cfRule type="containsBlanks" dxfId="636" priority="905" stopIfTrue="1">
      <formula>LEN(TRIM(Q6))=0</formula>
    </cfRule>
    <cfRule type="cellIs" dxfId="635" priority="906" stopIfTrue="1" operator="lessThan">
      <formula>TODAY()</formula>
    </cfRule>
    <cfRule type="cellIs" dxfId="634" priority="907" stopIfTrue="1" operator="lessThan">
      <formula>$H$1</formula>
    </cfRule>
  </conditionalFormatting>
  <conditionalFormatting sqref="S6:S7">
    <cfRule type="containsBlanks" dxfId="633" priority="902" stopIfTrue="1">
      <formula>LEN(TRIM(S6))=0</formula>
    </cfRule>
    <cfRule type="cellIs" dxfId="632" priority="903" stopIfTrue="1" operator="lessThan">
      <formula>TODAY()</formula>
    </cfRule>
    <cfRule type="cellIs" dxfId="631" priority="904" stopIfTrue="1" operator="lessThan">
      <formula>$H$1</formula>
    </cfRule>
  </conditionalFormatting>
  <conditionalFormatting sqref="O9:O10">
    <cfRule type="containsBlanks" dxfId="630" priority="893" stopIfTrue="1">
      <formula>LEN(TRIM(O9))=0</formula>
    </cfRule>
  </conditionalFormatting>
  <conditionalFormatting sqref="P9:P10">
    <cfRule type="containsBlanks" dxfId="629" priority="892" stopIfTrue="1">
      <formula>LEN(TRIM(P9))=0</formula>
    </cfRule>
  </conditionalFormatting>
  <conditionalFormatting sqref="R9:R10">
    <cfRule type="containsBlanks" dxfId="628" priority="891" stopIfTrue="1">
      <formula>LEN(TRIM(R9))=0</formula>
    </cfRule>
  </conditionalFormatting>
  <conditionalFormatting sqref="F9:F10">
    <cfRule type="containsBlanks" dxfId="627" priority="888" stopIfTrue="1">
      <formula>LEN(TRIM(F9))=0</formula>
    </cfRule>
    <cfRule type="cellIs" dxfId="626" priority="889" stopIfTrue="1" operator="lessThan">
      <formula>TODAY()</formula>
    </cfRule>
    <cfRule type="cellIs" dxfId="625" priority="890" stopIfTrue="1" operator="lessThan">
      <formula>$H$1</formula>
    </cfRule>
  </conditionalFormatting>
  <conditionalFormatting sqref="H9:H10">
    <cfRule type="containsBlanks" dxfId="624" priority="885" stopIfTrue="1">
      <formula>LEN(TRIM(H9))=0</formula>
    </cfRule>
    <cfRule type="cellIs" dxfId="623" priority="886" stopIfTrue="1" operator="lessThan">
      <formula>TODAY()</formula>
    </cfRule>
    <cfRule type="cellIs" dxfId="622" priority="887" stopIfTrue="1" operator="lessThan">
      <formula>$H$1</formula>
    </cfRule>
  </conditionalFormatting>
  <conditionalFormatting sqref="J9:J10">
    <cfRule type="containsBlanks" dxfId="621" priority="882" stopIfTrue="1">
      <formula>LEN(TRIM(J9))=0</formula>
    </cfRule>
    <cfRule type="cellIs" dxfId="620" priority="883" stopIfTrue="1" operator="lessThan">
      <formula>TODAY()</formula>
    </cfRule>
    <cfRule type="cellIs" dxfId="619" priority="884" stopIfTrue="1" operator="lessThan">
      <formula>$H$1</formula>
    </cfRule>
  </conditionalFormatting>
  <conditionalFormatting sqref="M9:M10">
    <cfRule type="containsBlanks" dxfId="618" priority="879" stopIfTrue="1">
      <formula>LEN(TRIM(M9))=0</formula>
    </cfRule>
    <cfRule type="cellIs" dxfId="617" priority="880" stopIfTrue="1" operator="lessThan">
      <formula>TODAY()</formula>
    </cfRule>
    <cfRule type="cellIs" dxfId="616" priority="881" stopIfTrue="1" operator="lessThan">
      <formula>$H$1</formula>
    </cfRule>
  </conditionalFormatting>
  <conditionalFormatting sqref="Q9:Q10">
    <cfRule type="containsBlanks" dxfId="615" priority="876" stopIfTrue="1">
      <formula>LEN(TRIM(Q9))=0</formula>
    </cfRule>
    <cfRule type="cellIs" dxfId="614" priority="877" stopIfTrue="1" operator="lessThan">
      <formula>TODAY()</formula>
    </cfRule>
    <cfRule type="cellIs" dxfId="613" priority="878" stopIfTrue="1" operator="lessThan">
      <formula>$H$1</formula>
    </cfRule>
  </conditionalFormatting>
  <conditionalFormatting sqref="S9:S10">
    <cfRule type="containsBlanks" dxfId="612" priority="873" stopIfTrue="1">
      <formula>LEN(TRIM(S9))=0</formula>
    </cfRule>
    <cfRule type="cellIs" dxfId="611" priority="874" stopIfTrue="1" operator="lessThan">
      <formula>TODAY()</formula>
    </cfRule>
    <cfRule type="cellIs" dxfId="610" priority="875" stopIfTrue="1" operator="lessThan">
      <formula>$H$1</formula>
    </cfRule>
  </conditionalFormatting>
  <conditionalFormatting sqref="O8">
    <cfRule type="containsBlanks" dxfId="609" priority="864" stopIfTrue="1">
      <formula>LEN(TRIM(O8))=0</formula>
    </cfRule>
  </conditionalFormatting>
  <conditionalFormatting sqref="P8">
    <cfRule type="containsBlanks" dxfId="608" priority="863" stopIfTrue="1">
      <formula>LEN(TRIM(P8))=0</formula>
    </cfRule>
  </conditionalFormatting>
  <conditionalFormatting sqref="R8">
    <cfRule type="containsBlanks" dxfId="607" priority="862" stopIfTrue="1">
      <formula>LEN(TRIM(R8))=0</formula>
    </cfRule>
  </conditionalFormatting>
  <conditionalFormatting sqref="F8">
    <cfRule type="containsBlanks" dxfId="606" priority="859" stopIfTrue="1">
      <formula>LEN(TRIM(F8))=0</formula>
    </cfRule>
    <cfRule type="cellIs" dxfId="605" priority="860" stopIfTrue="1" operator="lessThan">
      <formula>TODAY()</formula>
    </cfRule>
    <cfRule type="cellIs" dxfId="604" priority="861" stopIfTrue="1" operator="lessThan">
      <formula>$H$1</formula>
    </cfRule>
  </conditionalFormatting>
  <conditionalFormatting sqref="H8">
    <cfRule type="containsBlanks" dxfId="603" priority="856" stopIfTrue="1">
      <formula>LEN(TRIM(H8))=0</formula>
    </cfRule>
    <cfRule type="cellIs" dxfId="602" priority="857" stopIfTrue="1" operator="lessThan">
      <formula>TODAY()</formula>
    </cfRule>
    <cfRule type="cellIs" dxfId="601" priority="858" stopIfTrue="1" operator="lessThan">
      <formula>$H$1</formula>
    </cfRule>
  </conditionalFormatting>
  <conditionalFormatting sqref="J8">
    <cfRule type="containsBlanks" dxfId="600" priority="853" stopIfTrue="1">
      <formula>LEN(TRIM(J8))=0</formula>
    </cfRule>
    <cfRule type="cellIs" dxfId="599" priority="854" stopIfTrue="1" operator="lessThan">
      <formula>TODAY()</formula>
    </cfRule>
    <cfRule type="cellIs" dxfId="598" priority="855" stopIfTrue="1" operator="lessThan">
      <formula>$H$1</formula>
    </cfRule>
  </conditionalFormatting>
  <conditionalFormatting sqref="M8">
    <cfRule type="containsBlanks" dxfId="597" priority="850" stopIfTrue="1">
      <formula>LEN(TRIM(M8))=0</formula>
    </cfRule>
    <cfRule type="cellIs" dxfId="596" priority="851" stopIfTrue="1" operator="lessThan">
      <formula>TODAY()</formula>
    </cfRule>
    <cfRule type="cellIs" dxfId="595" priority="852" stopIfTrue="1" operator="lessThan">
      <formula>$H$1</formula>
    </cfRule>
  </conditionalFormatting>
  <conditionalFormatting sqref="Q8">
    <cfRule type="containsBlanks" dxfId="594" priority="847" stopIfTrue="1">
      <formula>LEN(TRIM(Q8))=0</formula>
    </cfRule>
    <cfRule type="cellIs" dxfId="593" priority="848" stopIfTrue="1" operator="lessThan">
      <formula>TODAY()</formula>
    </cfRule>
    <cfRule type="cellIs" dxfId="592" priority="849" stopIfTrue="1" operator="lessThan">
      <formula>$H$1</formula>
    </cfRule>
  </conditionalFormatting>
  <conditionalFormatting sqref="S8">
    <cfRule type="containsBlanks" dxfId="591" priority="844" stopIfTrue="1">
      <formula>LEN(TRIM(S8))=0</formula>
    </cfRule>
    <cfRule type="cellIs" dxfId="590" priority="845" stopIfTrue="1" operator="lessThan">
      <formula>TODAY()</formula>
    </cfRule>
    <cfRule type="cellIs" dxfId="589" priority="846" stopIfTrue="1" operator="lessThan">
      <formula>$H$1</formula>
    </cfRule>
  </conditionalFormatting>
  <conditionalFormatting sqref="O13">
    <cfRule type="containsBlanks" dxfId="588" priority="835" stopIfTrue="1">
      <formula>LEN(TRIM(O13))=0</formula>
    </cfRule>
  </conditionalFormatting>
  <conditionalFormatting sqref="P13">
    <cfRule type="containsBlanks" dxfId="587" priority="834" stopIfTrue="1">
      <formula>LEN(TRIM(P13))=0</formula>
    </cfRule>
  </conditionalFormatting>
  <conditionalFormatting sqref="R13">
    <cfRule type="containsBlanks" dxfId="586" priority="833" stopIfTrue="1">
      <formula>LEN(TRIM(R13))=0</formula>
    </cfRule>
  </conditionalFormatting>
  <conditionalFormatting sqref="F13">
    <cfRule type="containsBlanks" dxfId="585" priority="830" stopIfTrue="1">
      <formula>LEN(TRIM(F13))=0</formula>
    </cfRule>
    <cfRule type="cellIs" dxfId="584" priority="831" stopIfTrue="1" operator="lessThan">
      <formula>TODAY()</formula>
    </cfRule>
    <cfRule type="cellIs" dxfId="583" priority="832" stopIfTrue="1" operator="lessThan">
      <formula>$H$1</formula>
    </cfRule>
  </conditionalFormatting>
  <conditionalFormatting sqref="H13">
    <cfRule type="containsBlanks" dxfId="582" priority="827" stopIfTrue="1">
      <formula>LEN(TRIM(H13))=0</formula>
    </cfRule>
    <cfRule type="cellIs" dxfId="581" priority="828" stopIfTrue="1" operator="lessThan">
      <formula>TODAY()</formula>
    </cfRule>
    <cfRule type="cellIs" dxfId="580" priority="829" stopIfTrue="1" operator="lessThan">
      <formula>$H$1</formula>
    </cfRule>
  </conditionalFormatting>
  <conditionalFormatting sqref="J13">
    <cfRule type="containsBlanks" dxfId="579" priority="824" stopIfTrue="1">
      <formula>LEN(TRIM(J13))=0</formula>
    </cfRule>
    <cfRule type="cellIs" dxfId="578" priority="825" stopIfTrue="1" operator="lessThan">
      <formula>TODAY()</formula>
    </cfRule>
    <cfRule type="cellIs" dxfId="577" priority="826" stopIfTrue="1" operator="lessThan">
      <formula>$H$1</formula>
    </cfRule>
  </conditionalFormatting>
  <conditionalFormatting sqref="M13">
    <cfRule type="containsBlanks" dxfId="576" priority="821" stopIfTrue="1">
      <formula>LEN(TRIM(M13))=0</formula>
    </cfRule>
    <cfRule type="cellIs" dxfId="575" priority="822" stopIfTrue="1" operator="lessThan">
      <formula>TODAY()</formula>
    </cfRule>
    <cfRule type="cellIs" dxfId="574" priority="823" stopIfTrue="1" operator="lessThan">
      <formula>$H$1</formula>
    </cfRule>
  </conditionalFormatting>
  <conditionalFormatting sqref="Q13">
    <cfRule type="containsBlanks" dxfId="573" priority="818" stopIfTrue="1">
      <formula>LEN(TRIM(Q13))=0</formula>
    </cfRule>
    <cfRule type="cellIs" dxfId="572" priority="819" stopIfTrue="1" operator="lessThan">
      <formula>TODAY()</formula>
    </cfRule>
    <cfRule type="cellIs" dxfId="571" priority="820" stopIfTrue="1" operator="lessThan">
      <formula>$H$1</formula>
    </cfRule>
  </conditionalFormatting>
  <conditionalFormatting sqref="S13">
    <cfRule type="containsBlanks" dxfId="570" priority="815" stopIfTrue="1">
      <formula>LEN(TRIM(S13))=0</formula>
    </cfRule>
    <cfRule type="cellIs" dxfId="569" priority="816" stopIfTrue="1" operator="lessThan">
      <formula>TODAY()</formula>
    </cfRule>
    <cfRule type="cellIs" dxfId="568" priority="817" stopIfTrue="1" operator="lessThan">
      <formula>$H$1</formula>
    </cfRule>
  </conditionalFormatting>
  <conditionalFormatting sqref="O15">
    <cfRule type="containsBlanks" dxfId="567" priority="806" stopIfTrue="1">
      <formula>LEN(TRIM(O15))=0</formula>
    </cfRule>
  </conditionalFormatting>
  <conditionalFormatting sqref="P15">
    <cfRule type="containsBlanks" dxfId="566" priority="805" stopIfTrue="1">
      <formula>LEN(TRIM(P15))=0</formula>
    </cfRule>
  </conditionalFormatting>
  <conditionalFormatting sqref="R15">
    <cfRule type="containsBlanks" dxfId="565" priority="804" stopIfTrue="1">
      <formula>LEN(TRIM(R15))=0</formula>
    </cfRule>
  </conditionalFormatting>
  <conditionalFormatting sqref="F15">
    <cfRule type="containsBlanks" dxfId="564" priority="801" stopIfTrue="1">
      <formula>LEN(TRIM(F15))=0</formula>
    </cfRule>
    <cfRule type="cellIs" dxfId="563" priority="802" stopIfTrue="1" operator="lessThan">
      <formula>TODAY()</formula>
    </cfRule>
    <cfRule type="cellIs" dxfId="562" priority="803" stopIfTrue="1" operator="lessThan">
      <formula>$H$1</formula>
    </cfRule>
  </conditionalFormatting>
  <conditionalFormatting sqref="H15">
    <cfRule type="containsBlanks" dxfId="561" priority="798" stopIfTrue="1">
      <formula>LEN(TRIM(H15))=0</formula>
    </cfRule>
    <cfRule type="cellIs" dxfId="560" priority="799" stopIfTrue="1" operator="lessThan">
      <formula>TODAY()</formula>
    </cfRule>
    <cfRule type="cellIs" dxfId="559" priority="800" stopIfTrue="1" operator="lessThan">
      <formula>$H$1</formula>
    </cfRule>
  </conditionalFormatting>
  <conditionalFormatting sqref="J15">
    <cfRule type="containsBlanks" dxfId="558" priority="795" stopIfTrue="1">
      <formula>LEN(TRIM(J15))=0</formula>
    </cfRule>
    <cfRule type="cellIs" dxfId="557" priority="796" stopIfTrue="1" operator="lessThan">
      <formula>TODAY()</formula>
    </cfRule>
    <cfRule type="cellIs" dxfId="556" priority="797" stopIfTrue="1" operator="lessThan">
      <formula>$H$1</formula>
    </cfRule>
  </conditionalFormatting>
  <conditionalFormatting sqref="M15">
    <cfRule type="containsBlanks" dxfId="555" priority="792" stopIfTrue="1">
      <formula>LEN(TRIM(M15))=0</formula>
    </cfRule>
    <cfRule type="cellIs" dxfId="554" priority="793" stopIfTrue="1" operator="lessThan">
      <formula>TODAY()</formula>
    </cfRule>
    <cfRule type="cellIs" dxfId="553" priority="794" stopIfTrue="1" operator="lessThan">
      <formula>$H$1</formula>
    </cfRule>
  </conditionalFormatting>
  <conditionalFormatting sqref="Q15">
    <cfRule type="containsBlanks" dxfId="552" priority="789" stopIfTrue="1">
      <formula>LEN(TRIM(Q15))=0</formula>
    </cfRule>
    <cfRule type="cellIs" dxfId="551" priority="790" stopIfTrue="1" operator="lessThan">
      <formula>TODAY()</formula>
    </cfRule>
    <cfRule type="cellIs" dxfId="550" priority="791" stopIfTrue="1" operator="lessThan">
      <formula>$H$1</formula>
    </cfRule>
  </conditionalFormatting>
  <conditionalFormatting sqref="S15">
    <cfRule type="containsBlanks" dxfId="549" priority="786" stopIfTrue="1">
      <formula>LEN(TRIM(S15))=0</formula>
    </cfRule>
    <cfRule type="cellIs" dxfId="548" priority="787" stopIfTrue="1" operator="lessThan">
      <formula>TODAY()</formula>
    </cfRule>
    <cfRule type="cellIs" dxfId="547" priority="788" stopIfTrue="1" operator="lessThan">
      <formula>$H$1</formula>
    </cfRule>
  </conditionalFormatting>
  <conditionalFormatting sqref="O14">
    <cfRule type="containsBlanks" dxfId="546" priority="777" stopIfTrue="1">
      <formula>LEN(TRIM(O14))=0</formula>
    </cfRule>
  </conditionalFormatting>
  <conditionalFormatting sqref="P14">
    <cfRule type="containsBlanks" dxfId="545" priority="776" stopIfTrue="1">
      <formula>LEN(TRIM(P14))=0</formula>
    </cfRule>
  </conditionalFormatting>
  <conditionalFormatting sqref="R14">
    <cfRule type="containsBlanks" dxfId="544" priority="775" stopIfTrue="1">
      <formula>LEN(TRIM(R14))=0</formula>
    </cfRule>
  </conditionalFormatting>
  <conditionalFormatting sqref="F14">
    <cfRule type="containsBlanks" dxfId="543" priority="772" stopIfTrue="1">
      <formula>LEN(TRIM(F14))=0</formula>
    </cfRule>
    <cfRule type="cellIs" dxfId="542" priority="773" stopIfTrue="1" operator="lessThan">
      <formula>TODAY()</formula>
    </cfRule>
    <cfRule type="cellIs" dxfId="541" priority="774" stopIfTrue="1" operator="lessThan">
      <formula>$H$1</formula>
    </cfRule>
  </conditionalFormatting>
  <conditionalFormatting sqref="H14">
    <cfRule type="containsBlanks" dxfId="540" priority="769" stopIfTrue="1">
      <formula>LEN(TRIM(H14))=0</formula>
    </cfRule>
    <cfRule type="cellIs" dxfId="539" priority="770" stopIfTrue="1" operator="lessThan">
      <formula>TODAY()</formula>
    </cfRule>
    <cfRule type="cellIs" dxfId="538" priority="771" stopIfTrue="1" operator="lessThan">
      <formula>$H$1</formula>
    </cfRule>
  </conditionalFormatting>
  <conditionalFormatting sqref="J14">
    <cfRule type="containsBlanks" dxfId="537" priority="766" stopIfTrue="1">
      <formula>LEN(TRIM(J14))=0</formula>
    </cfRule>
    <cfRule type="cellIs" dxfId="536" priority="767" stopIfTrue="1" operator="lessThan">
      <formula>TODAY()</formula>
    </cfRule>
    <cfRule type="cellIs" dxfId="535" priority="768" stopIfTrue="1" operator="lessThan">
      <formula>$H$1</formula>
    </cfRule>
  </conditionalFormatting>
  <conditionalFormatting sqref="M14">
    <cfRule type="containsBlanks" dxfId="534" priority="763" stopIfTrue="1">
      <formula>LEN(TRIM(M14))=0</formula>
    </cfRule>
    <cfRule type="cellIs" dxfId="533" priority="764" stopIfTrue="1" operator="lessThan">
      <formula>TODAY()</formula>
    </cfRule>
    <cfRule type="cellIs" dxfId="532" priority="765" stopIfTrue="1" operator="lessThan">
      <formula>$H$1</formula>
    </cfRule>
  </conditionalFormatting>
  <conditionalFormatting sqref="Q14">
    <cfRule type="containsBlanks" dxfId="531" priority="760" stopIfTrue="1">
      <formula>LEN(TRIM(Q14))=0</formula>
    </cfRule>
    <cfRule type="cellIs" dxfId="530" priority="761" stopIfTrue="1" operator="lessThan">
      <formula>TODAY()</formula>
    </cfRule>
    <cfRule type="cellIs" dxfId="529" priority="762" stopIfTrue="1" operator="lessThan">
      <formula>$H$1</formula>
    </cfRule>
  </conditionalFormatting>
  <conditionalFormatting sqref="S14">
    <cfRule type="containsBlanks" dxfId="528" priority="757" stopIfTrue="1">
      <formula>LEN(TRIM(S14))=0</formula>
    </cfRule>
    <cfRule type="cellIs" dxfId="527" priority="758" stopIfTrue="1" operator="lessThan">
      <formula>TODAY()</formula>
    </cfRule>
    <cfRule type="cellIs" dxfId="526" priority="759" stopIfTrue="1" operator="lessThan">
      <formula>$H$1</formula>
    </cfRule>
  </conditionalFormatting>
  <conditionalFormatting sqref="O16">
    <cfRule type="containsBlanks" dxfId="525" priority="748" stopIfTrue="1">
      <formula>LEN(TRIM(O16))=0</formula>
    </cfRule>
  </conditionalFormatting>
  <conditionalFormatting sqref="P16">
    <cfRule type="containsBlanks" dxfId="524" priority="747" stopIfTrue="1">
      <formula>LEN(TRIM(P16))=0</formula>
    </cfRule>
  </conditionalFormatting>
  <conditionalFormatting sqref="R16">
    <cfRule type="containsBlanks" dxfId="523" priority="746" stopIfTrue="1">
      <formula>LEN(TRIM(R16))=0</formula>
    </cfRule>
  </conditionalFormatting>
  <conditionalFormatting sqref="F16">
    <cfRule type="containsBlanks" dxfId="522" priority="743" stopIfTrue="1">
      <formula>LEN(TRIM(F16))=0</formula>
    </cfRule>
    <cfRule type="cellIs" dxfId="521" priority="744" stopIfTrue="1" operator="lessThan">
      <formula>TODAY()</formula>
    </cfRule>
    <cfRule type="cellIs" dxfId="520" priority="745" stopIfTrue="1" operator="lessThan">
      <formula>$H$1</formula>
    </cfRule>
  </conditionalFormatting>
  <conditionalFormatting sqref="H16">
    <cfRule type="containsBlanks" dxfId="519" priority="740" stopIfTrue="1">
      <formula>LEN(TRIM(H16))=0</formula>
    </cfRule>
    <cfRule type="cellIs" dxfId="518" priority="741" stopIfTrue="1" operator="lessThan">
      <formula>TODAY()</formula>
    </cfRule>
    <cfRule type="cellIs" dxfId="517" priority="742" stopIfTrue="1" operator="lessThan">
      <formula>$H$1</formula>
    </cfRule>
  </conditionalFormatting>
  <conditionalFormatting sqref="J16">
    <cfRule type="containsBlanks" dxfId="516" priority="737" stopIfTrue="1">
      <formula>LEN(TRIM(J16))=0</formula>
    </cfRule>
    <cfRule type="cellIs" dxfId="515" priority="738" stopIfTrue="1" operator="lessThan">
      <formula>TODAY()</formula>
    </cfRule>
    <cfRule type="cellIs" dxfId="514" priority="739" stopIfTrue="1" operator="lessThan">
      <formula>$H$1</formula>
    </cfRule>
  </conditionalFormatting>
  <conditionalFormatting sqref="M16">
    <cfRule type="containsBlanks" dxfId="513" priority="734" stopIfTrue="1">
      <formula>LEN(TRIM(M16))=0</formula>
    </cfRule>
    <cfRule type="cellIs" dxfId="512" priority="735" stopIfTrue="1" operator="lessThan">
      <formula>TODAY()</formula>
    </cfRule>
    <cfRule type="cellIs" dxfId="511" priority="736" stopIfTrue="1" operator="lessThan">
      <formula>$H$1</formula>
    </cfRule>
  </conditionalFormatting>
  <conditionalFormatting sqref="Q16">
    <cfRule type="containsBlanks" dxfId="510" priority="731" stopIfTrue="1">
      <formula>LEN(TRIM(Q16))=0</formula>
    </cfRule>
    <cfRule type="cellIs" dxfId="509" priority="732" stopIfTrue="1" operator="lessThan">
      <formula>TODAY()</formula>
    </cfRule>
    <cfRule type="cellIs" dxfId="508" priority="733" stopIfTrue="1" operator="lessThan">
      <formula>$H$1</formula>
    </cfRule>
  </conditionalFormatting>
  <conditionalFormatting sqref="S16">
    <cfRule type="containsBlanks" dxfId="507" priority="728" stopIfTrue="1">
      <formula>LEN(TRIM(S16))=0</formula>
    </cfRule>
    <cfRule type="cellIs" dxfId="506" priority="729" stopIfTrue="1" operator="lessThan">
      <formula>TODAY()</formula>
    </cfRule>
    <cfRule type="cellIs" dxfId="505" priority="730" stopIfTrue="1" operator="lessThan">
      <formula>$H$1</formula>
    </cfRule>
  </conditionalFormatting>
  <conditionalFormatting sqref="E21">
    <cfRule type="containsBlanks" dxfId="504" priority="724" stopIfTrue="1">
      <formula>LEN(TRIM(E21))=0</formula>
    </cfRule>
  </conditionalFormatting>
  <conditionalFormatting sqref="G21">
    <cfRule type="containsBlanks" dxfId="503" priority="723" stopIfTrue="1">
      <formula>LEN(TRIM(G21))=0</formula>
    </cfRule>
  </conditionalFormatting>
  <conditionalFormatting sqref="I21">
    <cfRule type="containsBlanks" dxfId="502" priority="722" stopIfTrue="1">
      <formula>LEN(TRIM(I21))=0</formula>
    </cfRule>
  </conditionalFormatting>
  <conditionalFormatting sqref="K21">
    <cfRule type="containsBlanks" dxfId="501" priority="721" stopIfTrue="1">
      <formula>LEN(TRIM(K21))=0</formula>
    </cfRule>
  </conditionalFormatting>
  <conditionalFormatting sqref="L21">
    <cfRule type="containsBlanks" dxfId="500" priority="720" stopIfTrue="1">
      <formula>LEN(TRIM(L21))=0</formula>
    </cfRule>
  </conditionalFormatting>
  <conditionalFormatting sqref="O21">
    <cfRule type="containsBlanks" dxfId="499" priority="719" stopIfTrue="1">
      <formula>LEN(TRIM(O21))=0</formula>
    </cfRule>
  </conditionalFormatting>
  <conditionalFormatting sqref="P21">
    <cfRule type="containsBlanks" dxfId="498" priority="718" stopIfTrue="1">
      <formula>LEN(TRIM(P21))=0</formula>
    </cfRule>
  </conditionalFormatting>
  <conditionalFormatting sqref="R21">
    <cfRule type="containsBlanks" dxfId="497" priority="717" stopIfTrue="1">
      <formula>LEN(TRIM(R21))=0</formula>
    </cfRule>
  </conditionalFormatting>
  <conditionalFormatting sqref="F21">
    <cfRule type="containsBlanks" dxfId="496" priority="714" stopIfTrue="1">
      <formula>LEN(TRIM(F21))=0</formula>
    </cfRule>
    <cfRule type="cellIs" dxfId="495" priority="715" stopIfTrue="1" operator="lessThan">
      <formula>TODAY()</formula>
    </cfRule>
    <cfRule type="cellIs" dxfId="494" priority="716" stopIfTrue="1" operator="lessThan">
      <formula>$H$1</formula>
    </cfRule>
  </conditionalFormatting>
  <conditionalFormatting sqref="H21">
    <cfRule type="containsBlanks" dxfId="493" priority="711" stopIfTrue="1">
      <formula>LEN(TRIM(H21))=0</formula>
    </cfRule>
    <cfRule type="cellIs" dxfId="492" priority="712" stopIfTrue="1" operator="lessThan">
      <formula>TODAY()</formula>
    </cfRule>
    <cfRule type="cellIs" dxfId="491" priority="713" stopIfTrue="1" operator="lessThan">
      <formula>$H$1</formula>
    </cfRule>
  </conditionalFormatting>
  <conditionalFormatting sqref="J21">
    <cfRule type="containsBlanks" dxfId="490" priority="708" stopIfTrue="1">
      <formula>LEN(TRIM(J21))=0</formula>
    </cfRule>
    <cfRule type="cellIs" dxfId="489" priority="709" stopIfTrue="1" operator="lessThan">
      <formula>TODAY()</formula>
    </cfRule>
    <cfRule type="cellIs" dxfId="488" priority="710" stopIfTrue="1" operator="lessThan">
      <formula>$H$1</formula>
    </cfRule>
  </conditionalFormatting>
  <conditionalFormatting sqref="M21">
    <cfRule type="containsBlanks" dxfId="487" priority="705" stopIfTrue="1">
      <formula>LEN(TRIM(M21))=0</formula>
    </cfRule>
    <cfRule type="cellIs" dxfId="486" priority="706" stopIfTrue="1" operator="lessThan">
      <formula>TODAY()</formula>
    </cfRule>
    <cfRule type="cellIs" dxfId="485" priority="707" stopIfTrue="1" operator="lessThan">
      <formula>$H$1</formula>
    </cfRule>
  </conditionalFormatting>
  <conditionalFormatting sqref="Q21">
    <cfRule type="containsBlanks" dxfId="484" priority="702" stopIfTrue="1">
      <formula>LEN(TRIM(Q21))=0</formula>
    </cfRule>
    <cfRule type="cellIs" dxfId="483" priority="703" stopIfTrue="1" operator="lessThan">
      <formula>TODAY()</formula>
    </cfRule>
    <cfRule type="cellIs" dxfId="482" priority="704" stopIfTrue="1" operator="lessThan">
      <formula>$H$1</formula>
    </cfRule>
  </conditionalFormatting>
  <conditionalFormatting sqref="S21">
    <cfRule type="containsBlanks" dxfId="481" priority="699" stopIfTrue="1">
      <formula>LEN(TRIM(S21))=0</formula>
    </cfRule>
    <cfRule type="cellIs" dxfId="480" priority="700" stopIfTrue="1" operator="lessThan">
      <formula>TODAY()</formula>
    </cfRule>
    <cfRule type="cellIs" dxfId="479" priority="701" stopIfTrue="1" operator="lessThan">
      <formula>$H$1</formula>
    </cfRule>
  </conditionalFormatting>
  <conditionalFormatting sqref="O17">
    <cfRule type="containsBlanks" dxfId="478" priority="690" stopIfTrue="1">
      <formula>LEN(TRIM(O17))=0</formula>
    </cfRule>
  </conditionalFormatting>
  <conditionalFormatting sqref="P17">
    <cfRule type="containsBlanks" dxfId="477" priority="689" stopIfTrue="1">
      <formula>LEN(TRIM(P17))=0</formula>
    </cfRule>
  </conditionalFormatting>
  <conditionalFormatting sqref="R17">
    <cfRule type="containsBlanks" dxfId="476" priority="688" stopIfTrue="1">
      <formula>LEN(TRIM(R17))=0</formula>
    </cfRule>
  </conditionalFormatting>
  <conditionalFormatting sqref="F17">
    <cfRule type="containsBlanks" dxfId="475" priority="685" stopIfTrue="1">
      <formula>LEN(TRIM(F17))=0</formula>
    </cfRule>
    <cfRule type="cellIs" dxfId="474" priority="686" stopIfTrue="1" operator="lessThan">
      <formula>TODAY()</formula>
    </cfRule>
    <cfRule type="cellIs" dxfId="473" priority="687" stopIfTrue="1" operator="lessThan">
      <formula>$H$1</formula>
    </cfRule>
  </conditionalFormatting>
  <conditionalFormatting sqref="H17">
    <cfRule type="containsBlanks" dxfId="472" priority="682" stopIfTrue="1">
      <formula>LEN(TRIM(H17))=0</formula>
    </cfRule>
    <cfRule type="cellIs" dxfId="471" priority="683" stopIfTrue="1" operator="lessThan">
      <formula>TODAY()</formula>
    </cfRule>
    <cfRule type="cellIs" dxfId="470" priority="684" stopIfTrue="1" operator="lessThan">
      <formula>$H$1</formula>
    </cfRule>
  </conditionalFormatting>
  <conditionalFormatting sqref="J17">
    <cfRule type="containsBlanks" dxfId="469" priority="679" stopIfTrue="1">
      <formula>LEN(TRIM(J17))=0</formula>
    </cfRule>
    <cfRule type="cellIs" dxfId="468" priority="680" stopIfTrue="1" operator="lessThan">
      <formula>TODAY()</formula>
    </cfRule>
    <cfRule type="cellIs" dxfId="467" priority="681" stopIfTrue="1" operator="lessThan">
      <formula>$H$1</formula>
    </cfRule>
  </conditionalFormatting>
  <conditionalFormatting sqref="M17">
    <cfRule type="containsBlanks" dxfId="466" priority="676" stopIfTrue="1">
      <formula>LEN(TRIM(M17))=0</formula>
    </cfRule>
    <cfRule type="cellIs" dxfId="465" priority="677" stopIfTrue="1" operator="lessThan">
      <formula>TODAY()</formula>
    </cfRule>
    <cfRule type="cellIs" dxfId="464" priority="678" stopIfTrue="1" operator="lessThan">
      <formula>$H$1</formula>
    </cfRule>
  </conditionalFormatting>
  <conditionalFormatting sqref="Q17">
    <cfRule type="containsBlanks" dxfId="463" priority="673" stopIfTrue="1">
      <formula>LEN(TRIM(Q17))=0</formula>
    </cfRule>
    <cfRule type="cellIs" dxfId="462" priority="674" stopIfTrue="1" operator="lessThan">
      <formula>TODAY()</formula>
    </cfRule>
    <cfRule type="cellIs" dxfId="461" priority="675" stopIfTrue="1" operator="lessThan">
      <formula>$H$1</formula>
    </cfRule>
  </conditionalFormatting>
  <conditionalFormatting sqref="S17">
    <cfRule type="containsBlanks" dxfId="460" priority="670" stopIfTrue="1">
      <formula>LEN(TRIM(S17))=0</formula>
    </cfRule>
    <cfRule type="cellIs" dxfId="459" priority="671" stopIfTrue="1" operator="lessThan">
      <formula>TODAY()</formula>
    </cfRule>
    <cfRule type="cellIs" dxfId="458" priority="672" stopIfTrue="1" operator="lessThan">
      <formula>$H$1</formula>
    </cfRule>
  </conditionalFormatting>
  <conditionalFormatting sqref="O18:O19">
    <cfRule type="containsBlanks" dxfId="457" priority="603" stopIfTrue="1">
      <formula>LEN(TRIM(O18))=0</formula>
    </cfRule>
  </conditionalFormatting>
  <conditionalFormatting sqref="P18:P19">
    <cfRule type="containsBlanks" dxfId="456" priority="602" stopIfTrue="1">
      <formula>LEN(TRIM(P18))=0</formula>
    </cfRule>
  </conditionalFormatting>
  <conditionalFormatting sqref="R18:R19">
    <cfRule type="containsBlanks" dxfId="455" priority="601" stopIfTrue="1">
      <formula>LEN(TRIM(R18))=0</formula>
    </cfRule>
  </conditionalFormatting>
  <conditionalFormatting sqref="F18:F19">
    <cfRule type="containsBlanks" dxfId="454" priority="598" stopIfTrue="1">
      <formula>LEN(TRIM(F18))=0</formula>
    </cfRule>
    <cfRule type="cellIs" dxfId="453" priority="599" stopIfTrue="1" operator="lessThan">
      <formula>TODAY()</formula>
    </cfRule>
    <cfRule type="cellIs" dxfId="452" priority="600" stopIfTrue="1" operator="lessThan">
      <formula>$H$1</formula>
    </cfRule>
  </conditionalFormatting>
  <conditionalFormatting sqref="H18:H19">
    <cfRule type="containsBlanks" dxfId="451" priority="595" stopIfTrue="1">
      <formula>LEN(TRIM(H18))=0</formula>
    </cfRule>
    <cfRule type="cellIs" dxfId="450" priority="596" stopIfTrue="1" operator="lessThan">
      <formula>TODAY()</formula>
    </cfRule>
    <cfRule type="cellIs" dxfId="449" priority="597" stopIfTrue="1" operator="lessThan">
      <formula>$H$1</formula>
    </cfRule>
  </conditionalFormatting>
  <conditionalFormatting sqref="J18:J19">
    <cfRule type="containsBlanks" dxfId="448" priority="592" stopIfTrue="1">
      <formula>LEN(TRIM(J18))=0</formula>
    </cfRule>
    <cfRule type="cellIs" dxfId="447" priority="593" stopIfTrue="1" operator="lessThan">
      <formula>TODAY()</formula>
    </cfRule>
    <cfRule type="cellIs" dxfId="446" priority="594" stopIfTrue="1" operator="lessThan">
      <formula>$H$1</formula>
    </cfRule>
  </conditionalFormatting>
  <conditionalFormatting sqref="M18:M19">
    <cfRule type="containsBlanks" dxfId="445" priority="589" stopIfTrue="1">
      <formula>LEN(TRIM(M18))=0</formula>
    </cfRule>
    <cfRule type="cellIs" dxfId="444" priority="590" stopIfTrue="1" operator="lessThan">
      <formula>TODAY()</formula>
    </cfRule>
    <cfRule type="cellIs" dxfId="443" priority="591" stopIfTrue="1" operator="lessThan">
      <formula>$H$1</formula>
    </cfRule>
  </conditionalFormatting>
  <conditionalFormatting sqref="Q18:Q19">
    <cfRule type="containsBlanks" dxfId="442" priority="586" stopIfTrue="1">
      <formula>LEN(TRIM(Q18))=0</formula>
    </cfRule>
    <cfRule type="cellIs" dxfId="441" priority="587" stopIfTrue="1" operator="lessThan">
      <formula>TODAY()</formula>
    </cfRule>
    <cfRule type="cellIs" dxfId="440" priority="588" stopIfTrue="1" operator="lessThan">
      <formula>$H$1</formula>
    </cfRule>
  </conditionalFormatting>
  <conditionalFormatting sqref="S18:S19">
    <cfRule type="containsBlanks" dxfId="439" priority="583" stopIfTrue="1">
      <formula>LEN(TRIM(S18))=0</formula>
    </cfRule>
    <cfRule type="cellIs" dxfId="438" priority="584" stopIfTrue="1" operator="lessThan">
      <formula>TODAY()</formula>
    </cfRule>
    <cfRule type="cellIs" dxfId="437" priority="585" stopIfTrue="1" operator="lessThan">
      <formula>$H$1</formula>
    </cfRule>
  </conditionalFormatting>
  <conditionalFormatting sqref="E20">
    <cfRule type="containsBlanks" dxfId="436" priority="142" stopIfTrue="1">
      <formula>LEN(TRIM(E20))=0</formula>
    </cfRule>
  </conditionalFormatting>
  <conditionalFormatting sqref="G20">
    <cfRule type="containsBlanks" dxfId="435" priority="141" stopIfTrue="1">
      <formula>LEN(TRIM(G20))=0</formula>
    </cfRule>
  </conditionalFormatting>
  <conditionalFormatting sqref="I20">
    <cfRule type="containsBlanks" dxfId="434" priority="140" stopIfTrue="1">
      <formula>LEN(TRIM(I20))=0</formula>
    </cfRule>
  </conditionalFormatting>
  <conditionalFormatting sqref="K20">
    <cfRule type="containsBlanks" dxfId="433" priority="139" stopIfTrue="1">
      <formula>LEN(TRIM(K20))=0</formula>
    </cfRule>
  </conditionalFormatting>
  <conditionalFormatting sqref="L20">
    <cfRule type="containsBlanks" dxfId="432" priority="138" stopIfTrue="1">
      <formula>LEN(TRIM(L20))=0</formula>
    </cfRule>
  </conditionalFormatting>
  <conditionalFormatting sqref="O20">
    <cfRule type="containsBlanks" dxfId="431" priority="137" stopIfTrue="1">
      <formula>LEN(TRIM(O20))=0</formula>
    </cfRule>
  </conditionalFormatting>
  <conditionalFormatting sqref="P20">
    <cfRule type="containsBlanks" dxfId="430" priority="136" stopIfTrue="1">
      <formula>LEN(TRIM(P20))=0</formula>
    </cfRule>
  </conditionalFormatting>
  <conditionalFormatting sqref="R20">
    <cfRule type="containsBlanks" dxfId="429" priority="135" stopIfTrue="1">
      <formula>LEN(TRIM(R20))=0</formula>
    </cfRule>
  </conditionalFormatting>
  <conditionalFormatting sqref="F20">
    <cfRule type="containsBlanks" dxfId="428" priority="132" stopIfTrue="1">
      <formula>LEN(TRIM(F20))=0</formula>
    </cfRule>
    <cfRule type="cellIs" dxfId="427" priority="133" stopIfTrue="1" operator="lessThan">
      <formula>TODAY()</formula>
    </cfRule>
    <cfRule type="cellIs" dxfId="426" priority="134" stopIfTrue="1" operator="lessThan">
      <formula>$H$1</formula>
    </cfRule>
  </conditionalFormatting>
  <conditionalFormatting sqref="H20">
    <cfRule type="containsBlanks" dxfId="425" priority="129" stopIfTrue="1">
      <formula>LEN(TRIM(H20))=0</formula>
    </cfRule>
    <cfRule type="cellIs" dxfId="424" priority="130" stopIfTrue="1" operator="lessThan">
      <formula>TODAY()</formula>
    </cfRule>
    <cfRule type="cellIs" dxfId="423" priority="131" stopIfTrue="1" operator="lessThan">
      <formula>$H$1</formula>
    </cfRule>
  </conditionalFormatting>
  <conditionalFormatting sqref="J20">
    <cfRule type="containsBlanks" dxfId="422" priority="126" stopIfTrue="1">
      <formula>LEN(TRIM(J20))=0</formula>
    </cfRule>
    <cfRule type="cellIs" dxfId="421" priority="127" stopIfTrue="1" operator="lessThan">
      <formula>TODAY()</formula>
    </cfRule>
    <cfRule type="cellIs" dxfId="420" priority="128" stopIfTrue="1" operator="lessThan">
      <formula>$H$1</formula>
    </cfRule>
  </conditionalFormatting>
  <conditionalFormatting sqref="M20">
    <cfRule type="containsBlanks" dxfId="419" priority="123" stopIfTrue="1">
      <formula>LEN(TRIM(M20))=0</formula>
    </cfRule>
    <cfRule type="cellIs" dxfId="418" priority="124" stopIfTrue="1" operator="lessThan">
      <formula>TODAY()</formula>
    </cfRule>
    <cfRule type="cellIs" dxfId="417" priority="125" stopIfTrue="1" operator="lessThan">
      <formula>$H$1</formula>
    </cfRule>
  </conditionalFormatting>
  <conditionalFormatting sqref="Q20">
    <cfRule type="containsBlanks" dxfId="416" priority="120" stopIfTrue="1">
      <formula>LEN(TRIM(Q20))=0</formula>
    </cfRule>
    <cfRule type="cellIs" dxfId="415" priority="121" stopIfTrue="1" operator="lessThan">
      <formula>TODAY()</formula>
    </cfRule>
    <cfRule type="cellIs" dxfId="414" priority="122" stopIfTrue="1" operator="lessThan">
      <formula>$H$1</formula>
    </cfRule>
  </conditionalFormatting>
  <conditionalFormatting sqref="S20">
    <cfRule type="containsBlanks" dxfId="413" priority="117" stopIfTrue="1">
      <formula>LEN(TRIM(S20))=0</formula>
    </cfRule>
    <cfRule type="cellIs" dxfId="412" priority="118" stopIfTrue="1" operator="lessThan">
      <formula>TODAY()</formula>
    </cfRule>
    <cfRule type="cellIs" dxfId="411" priority="119" stopIfTrue="1" operator="lessThan">
      <formula>$H$1</formula>
    </cfRule>
  </conditionalFormatting>
  <conditionalFormatting sqref="N6:N13">
    <cfRule type="notContainsBlanks" dxfId="410" priority="114" stopIfTrue="1">
      <formula>LEN(TRIM(N6))&gt;0</formula>
    </cfRule>
  </conditionalFormatting>
  <conditionalFormatting sqref="E13">
    <cfRule type="containsBlanks" dxfId="409" priority="56" stopIfTrue="1">
      <formula>LEN(TRIM(E13))=0</formula>
    </cfRule>
  </conditionalFormatting>
  <conditionalFormatting sqref="E7">
    <cfRule type="containsBlanks" dxfId="408" priority="62" stopIfTrue="1">
      <formula>LEN(TRIM(E7))=0</formula>
    </cfRule>
  </conditionalFormatting>
  <conditionalFormatting sqref="E8">
    <cfRule type="containsBlanks" dxfId="407" priority="61" stopIfTrue="1">
      <formula>LEN(TRIM(E8))=0</formula>
    </cfRule>
  </conditionalFormatting>
  <conditionalFormatting sqref="E9">
    <cfRule type="containsBlanks" dxfId="406" priority="60" stopIfTrue="1">
      <formula>LEN(TRIM(E9))=0</formula>
    </cfRule>
  </conditionalFormatting>
  <conditionalFormatting sqref="E10">
    <cfRule type="containsBlanks" dxfId="405" priority="59" stopIfTrue="1">
      <formula>LEN(TRIM(E10))=0</formula>
    </cfRule>
  </conditionalFormatting>
  <conditionalFormatting sqref="E11">
    <cfRule type="containsBlanks" dxfId="404" priority="58" stopIfTrue="1">
      <formula>LEN(TRIM(E11))=0</formula>
    </cfRule>
  </conditionalFormatting>
  <conditionalFormatting sqref="E12">
    <cfRule type="containsBlanks" dxfId="403" priority="57" stopIfTrue="1">
      <formula>LEN(TRIM(E12))=0</formula>
    </cfRule>
  </conditionalFormatting>
  <conditionalFormatting sqref="E14">
    <cfRule type="containsBlanks" dxfId="402" priority="55" stopIfTrue="1">
      <formula>LEN(TRIM(E14))=0</formula>
    </cfRule>
  </conditionalFormatting>
  <conditionalFormatting sqref="E15">
    <cfRule type="containsBlanks" dxfId="401" priority="54" stopIfTrue="1">
      <formula>LEN(TRIM(E15))=0</formula>
    </cfRule>
  </conditionalFormatting>
  <conditionalFormatting sqref="E16">
    <cfRule type="containsBlanks" dxfId="400" priority="53" stopIfTrue="1">
      <formula>LEN(TRIM(E16))=0</formula>
    </cfRule>
  </conditionalFormatting>
  <conditionalFormatting sqref="E17">
    <cfRule type="containsBlanks" dxfId="399" priority="52" stopIfTrue="1">
      <formula>LEN(TRIM(E17))=0</formula>
    </cfRule>
  </conditionalFormatting>
  <conditionalFormatting sqref="E18">
    <cfRule type="containsBlanks" dxfId="398" priority="51" stopIfTrue="1">
      <formula>LEN(TRIM(E18))=0</formula>
    </cfRule>
  </conditionalFormatting>
  <conditionalFormatting sqref="E19">
    <cfRule type="containsBlanks" dxfId="397" priority="50" stopIfTrue="1">
      <formula>LEN(TRIM(E19))=0</formula>
    </cfRule>
  </conditionalFormatting>
  <conditionalFormatting sqref="G12">
    <cfRule type="containsBlanks" dxfId="396" priority="43" stopIfTrue="1">
      <formula>LEN(TRIM(G12))=0</formula>
    </cfRule>
  </conditionalFormatting>
  <conditionalFormatting sqref="G7">
    <cfRule type="containsBlanks" dxfId="395" priority="48" stopIfTrue="1">
      <formula>LEN(TRIM(G7))=0</formula>
    </cfRule>
  </conditionalFormatting>
  <conditionalFormatting sqref="G8">
    <cfRule type="containsBlanks" dxfId="394" priority="47" stopIfTrue="1">
      <formula>LEN(TRIM(G8))=0</formula>
    </cfRule>
  </conditionalFormatting>
  <conditionalFormatting sqref="G9">
    <cfRule type="containsBlanks" dxfId="393" priority="46" stopIfTrue="1">
      <formula>LEN(TRIM(G9))=0</formula>
    </cfRule>
  </conditionalFormatting>
  <conditionalFormatting sqref="G10">
    <cfRule type="containsBlanks" dxfId="392" priority="45" stopIfTrue="1">
      <formula>LEN(TRIM(G10))=0</formula>
    </cfRule>
  </conditionalFormatting>
  <conditionalFormatting sqref="G11">
    <cfRule type="containsBlanks" dxfId="391" priority="44" stopIfTrue="1">
      <formula>LEN(TRIM(G11))=0</formula>
    </cfRule>
  </conditionalFormatting>
  <conditionalFormatting sqref="G13">
    <cfRule type="containsBlanks" dxfId="390" priority="42" stopIfTrue="1">
      <formula>LEN(TRIM(G13))=0</formula>
    </cfRule>
  </conditionalFormatting>
  <conditionalFormatting sqref="G14">
    <cfRule type="containsBlanks" dxfId="389" priority="41" stopIfTrue="1">
      <formula>LEN(TRIM(G14))=0</formula>
    </cfRule>
  </conditionalFormatting>
  <conditionalFormatting sqref="G15">
    <cfRule type="containsBlanks" dxfId="388" priority="40" stopIfTrue="1">
      <formula>LEN(TRIM(G15))=0</formula>
    </cfRule>
  </conditionalFormatting>
  <conditionalFormatting sqref="G16">
    <cfRule type="containsBlanks" dxfId="387" priority="39" stopIfTrue="1">
      <formula>LEN(TRIM(G16))=0</formula>
    </cfRule>
  </conditionalFormatting>
  <conditionalFormatting sqref="G17">
    <cfRule type="containsBlanks" dxfId="386" priority="38" stopIfTrue="1">
      <formula>LEN(TRIM(G17))=0</formula>
    </cfRule>
  </conditionalFormatting>
  <conditionalFormatting sqref="G18">
    <cfRule type="containsBlanks" dxfId="385" priority="37" stopIfTrue="1">
      <formula>LEN(TRIM(G18))=0</formula>
    </cfRule>
  </conditionalFormatting>
  <conditionalFormatting sqref="G19">
    <cfRule type="containsBlanks" dxfId="384" priority="36" stopIfTrue="1">
      <formula>LEN(TRIM(G19))=0</formula>
    </cfRule>
  </conditionalFormatting>
  <conditionalFormatting sqref="I11">
    <cfRule type="containsBlanks" dxfId="383" priority="30" stopIfTrue="1">
      <formula>LEN(TRIM(I11))=0</formula>
    </cfRule>
  </conditionalFormatting>
  <conditionalFormatting sqref="I7">
    <cfRule type="containsBlanks" dxfId="382" priority="34" stopIfTrue="1">
      <formula>LEN(TRIM(I7))=0</formula>
    </cfRule>
  </conditionalFormatting>
  <conditionalFormatting sqref="I8">
    <cfRule type="containsBlanks" dxfId="381" priority="33" stopIfTrue="1">
      <formula>LEN(TRIM(I8))=0</formula>
    </cfRule>
  </conditionalFormatting>
  <conditionalFormatting sqref="I9">
    <cfRule type="containsBlanks" dxfId="380" priority="32" stopIfTrue="1">
      <formula>LEN(TRIM(I9))=0</formula>
    </cfRule>
  </conditionalFormatting>
  <conditionalFormatting sqref="I10">
    <cfRule type="containsBlanks" dxfId="379" priority="31" stopIfTrue="1">
      <formula>LEN(TRIM(I10))=0</formula>
    </cfRule>
  </conditionalFormatting>
  <conditionalFormatting sqref="I12">
    <cfRule type="containsBlanks" dxfId="378" priority="29" stopIfTrue="1">
      <formula>LEN(TRIM(I12))=0</formula>
    </cfRule>
  </conditionalFormatting>
  <conditionalFormatting sqref="I13">
    <cfRule type="containsBlanks" dxfId="377" priority="28" stopIfTrue="1">
      <formula>LEN(TRIM(I13))=0</formula>
    </cfRule>
  </conditionalFormatting>
  <conditionalFormatting sqref="I14">
    <cfRule type="containsBlanks" dxfId="376" priority="27" stopIfTrue="1">
      <formula>LEN(TRIM(I14))=0</formula>
    </cfRule>
  </conditionalFormatting>
  <conditionalFormatting sqref="I15">
    <cfRule type="containsBlanks" dxfId="375" priority="26" stopIfTrue="1">
      <formula>LEN(TRIM(I15))=0</formula>
    </cfRule>
  </conditionalFormatting>
  <conditionalFormatting sqref="I16">
    <cfRule type="containsBlanks" dxfId="374" priority="25" stopIfTrue="1">
      <formula>LEN(TRIM(I16))=0</formula>
    </cfRule>
  </conditionalFormatting>
  <conditionalFormatting sqref="I17">
    <cfRule type="containsBlanks" dxfId="373" priority="24" stopIfTrue="1">
      <formula>LEN(TRIM(I17))=0</formula>
    </cfRule>
  </conditionalFormatting>
  <conditionalFormatting sqref="I18">
    <cfRule type="containsBlanks" dxfId="372" priority="23" stopIfTrue="1">
      <formula>LEN(TRIM(I18))=0</formula>
    </cfRule>
  </conditionalFormatting>
  <conditionalFormatting sqref="I19">
    <cfRule type="containsBlanks" dxfId="371" priority="22" stopIfTrue="1">
      <formula>LEN(TRIM(I19))=0</formula>
    </cfRule>
  </conditionalFormatting>
  <conditionalFormatting sqref="K10:L10">
    <cfRule type="containsBlanks" dxfId="370" priority="17" stopIfTrue="1">
      <formula>LEN(TRIM(K10))=0</formula>
    </cfRule>
  </conditionalFormatting>
  <conditionalFormatting sqref="K7:L7">
    <cfRule type="containsBlanks" dxfId="369" priority="20" stopIfTrue="1">
      <formula>LEN(TRIM(K7))=0</formula>
    </cfRule>
  </conditionalFormatting>
  <conditionalFormatting sqref="K8:L8">
    <cfRule type="containsBlanks" dxfId="368" priority="19" stopIfTrue="1">
      <formula>LEN(TRIM(K8))=0</formula>
    </cfRule>
  </conditionalFormatting>
  <conditionalFormatting sqref="K9:L9">
    <cfRule type="containsBlanks" dxfId="367" priority="18" stopIfTrue="1">
      <formula>LEN(TRIM(K9))=0</formula>
    </cfRule>
  </conditionalFormatting>
  <conditionalFormatting sqref="K11:L11">
    <cfRule type="containsBlanks" dxfId="366" priority="16" stopIfTrue="1">
      <formula>LEN(TRIM(K11))=0</formula>
    </cfRule>
  </conditionalFormatting>
  <conditionalFormatting sqref="K12:L12">
    <cfRule type="containsBlanks" dxfId="365" priority="15" stopIfTrue="1">
      <formula>LEN(TRIM(K12))=0</formula>
    </cfRule>
  </conditionalFormatting>
  <conditionalFormatting sqref="K13:L13">
    <cfRule type="containsBlanks" dxfId="364" priority="14" stopIfTrue="1">
      <formula>LEN(TRIM(K13))=0</formula>
    </cfRule>
  </conditionalFormatting>
  <conditionalFormatting sqref="K14:L14">
    <cfRule type="containsBlanks" dxfId="363" priority="13" stopIfTrue="1">
      <formula>LEN(TRIM(K14))=0</formula>
    </cfRule>
  </conditionalFormatting>
  <conditionalFormatting sqref="K15:L15">
    <cfRule type="containsBlanks" dxfId="362" priority="12" stopIfTrue="1">
      <formula>LEN(TRIM(K15))=0</formula>
    </cfRule>
  </conditionalFormatting>
  <conditionalFormatting sqref="K16:L16">
    <cfRule type="containsBlanks" dxfId="361" priority="11" stopIfTrue="1">
      <formula>LEN(TRIM(K16))=0</formula>
    </cfRule>
  </conditionalFormatting>
  <conditionalFormatting sqref="K17:L17">
    <cfRule type="containsBlanks" dxfId="360" priority="10" stopIfTrue="1">
      <formula>LEN(TRIM(K17))=0</formula>
    </cfRule>
  </conditionalFormatting>
  <conditionalFormatting sqref="K18:L18">
    <cfRule type="containsBlanks" dxfId="359" priority="9" stopIfTrue="1">
      <formula>LEN(TRIM(K18))=0</formula>
    </cfRule>
  </conditionalFormatting>
  <conditionalFormatting sqref="K19:L19">
    <cfRule type="containsBlanks" dxfId="358" priority="8" stopIfTrue="1">
      <formula>LEN(TRIM(K19))=0</formula>
    </cfRule>
  </conditionalFormatting>
  <conditionalFormatting sqref="E6">
    <cfRule type="containsBlanks" dxfId="357" priority="7" stopIfTrue="1">
      <formula>LEN(TRIM(E6))=0</formula>
    </cfRule>
  </conditionalFormatting>
  <conditionalFormatting sqref="G6">
    <cfRule type="containsBlanks" dxfId="356" priority="6" stopIfTrue="1">
      <formula>LEN(TRIM(G6))=0</formula>
    </cfRule>
  </conditionalFormatting>
  <conditionalFormatting sqref="I6">
    <cfRule type="containsBlanks" dxfId="355" priority="5" stopIfTrue="1">
      <formula>LEN(TRIM(I6))=0</formula>
    </cfRule>
  </conditionalFormatting>
  <conditionalFormatting sqref="K6:L6">
    <cfRule type="containsBlanks" dxfId="354" priority="4" stopIfTrue="1">
      <formula>LEN(TRIM(K6))=0</formula>
    </cfRule>
  </conditionalFormatting>
  <conditionalFormatting sqref="O6">
    <cfRule type="containsBlanks" dxfId="353" priority="3" stopIfTrue="1">
      <formula>LEN(TRIM(O6))=0</formula>
    </cfRule>
  </conditionalFormatting>
  <conditionalFormatting sqref="P6">
    <cfRule type="containsBlanks" dxfId="352" priority="2" stopIfTrue="1">
      <formula>LEN(TRIM(P6))=0</formula>
    </cfRule>
  </conditionalFormatting>
  <conditionalFormatting sqref="R6">
    <cfRule type="containsBlanks" dxfId="351" priority="1" stopIfTrue="1">
      <formula>LEN(TRIM(R6))=0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3" stopIfTrue="1" operator="containsText" id="{67925FD7-35D0-4D37-AE2E-7AF083C4F601}">
            <xm:f>NOT(ISERROR(SEARCH($S$1,Q11)))</xm:f>
            <xm:f>$S$1</xm:f>
            <x14:dxf>
              <font>
                <color rgb="FFFF0000"/>
              </font>
              <fill>
                <patternFill>
                  <bgColor rgb="FFFF0000"/>
                </patternFill>
              </fill>
            </x14:dxf>
          </x14:cfRule>
          <xm:sqref>Q11:Q12 Q22</xm:sqref>
        </x14:conditionalFormatting>
        <x14:conditionalFormatting xmlns:xm="http://schemas.microsoft.com/office/excel/2006/main">
          <x14:cfRule type="containsText" priority="944" stopIfTrue="1" operator="containsText" id="{A982C08E-51FD-4785-86B3-7A9EC0CCD3A4}">
            <xm:f>NOT(ISERROR(SEARCH($S$1,S11)))</xm:f>
            <xm:f>$S$1</xm:f>
            <x14:dxf>
              <font>
                <color rgb="FFFF0000"/>
              </font>
              <fill>
                <patternFill patternType="solid">
                  <bgColor rgb="FFFF0000"/>
                </patternFill>
              </fill>
            </x14:dxf>
          </x14:cfRule>
          <xm:sqref>S11:S12 S22</xm:sqref>
        </x14:conditionalFormatting>
        <x14:conditionalFormatting xmlns:xm="http://schemas.microsoft.com/office/excel/2006/main">
          <x14:cfRule type="containsText" priority="900" stopIfTrue="1" operator="containsText" id="{0EABBA7B-EEAB-458A-8F99-F64AE3C7BFC2}">
            <xm:f>NOT(ISERROR(SEARCH($S$1,Q6)))</xm:f>
            <xm:f>$S$1</xm:f>
            <x14:dxf>
              <font>
                <color rgb="FFFF0000"/>
              </font>
              <fill>
                <patternFill>
                  <bgColor rgb="FFFF0000"/>
                </patternFill>
              </fill>
            </x14:dxf>
          </x14:cfRule>
          <xm:sqref>Q6:Q7</xm:sqref>
        </x14:conditionalFormatting>
        <x14:conditionalFormatting xmlns:xm="http://schemas.microsoft.com/office/excel/2006/main">
          <x14:cfRule type="containsText" priority="901" stopIfTrue="1" operator="containsText" id="{D5D3FED8-BE3F-4C1F-8746-0F9F636F0D4E}">
            <xm:f>NOT(ISERROR(SEARCH($S$1,S6)))</xm:f>
            <xm:f>$S$1</xm:f>
            <x14:dxf>
              <font>
                <color rgb="FFFF0000"/>
              </font>
              <fill>
                <patternFill patternType="solid">
                  <bgColor rgb="FFFF0000"/>
                </patternFill>
              </fill>
            </x14:dxf>
          </x14:cfRule>
          <xm:sqref>S6:S7</xm:sqref>
        </x14:conditionalFormatting>
        <x14:conditionalFormatting xmlns:xm="http://schemas.microsoft.com/office/excel/2006/main">
          <x14:cfRule type="containsText" priority="871" stopIfTrue="1" operator="containsText" id="{06172F4B-B2D9-4F4B-875A-44394775E5A9}">
            <xm:f>NOT(ISERROR(SEARCH($S$1,Q9)))</xm:f>
            <xm:f>$S$1</xm:f>
            <x14:dxf>
              <font>
                <color rgb="FFFF0000"/>
              </font>
              <fill>
                <patternFill>
                  <bgColor rgb="FFFF0000"/>
                </patternFill>
              </fill>
            </x14:dxf>
          </x14:cfRule>
          <xm:sqref>Q9:Q10</xm:sqref>
        </x14:conditionalFormatting>
        <x14:conditionalFormatting xmlns:xm="http://schemas.microsoft.com/office/excel/2006/main">
          <x14:cfRule type="containsText" priority="872" stopIfTrue="1" operator="containsText" id="{60C545EC-7630-4830-898A-AFD64223EEB4}">
            <xm:f>NOT(ISERROR(SEARCH($S$1,S9)))</xm:f>
            <xm:f>$S$1</xm:f>
            <x14:dxf>
              <font>
                <color rgb="FFFF0000"/>
              </font>
              <fill>
                <patternFill patternType="solid">
                  <bgColor rgb="FFFF0000"/>
                </patternFill>
              </fill>
            </x14:dxf>
          </x14:cfRule>
          <xm:sqref>S9:S10</xm:sqref>
        </x14:conditionalFormatting>
        <x14:conditionalFormatting xmlns:xm="http://schemas.microsoft.com/office/excel/2006/main">
          <x14:cfRule type="containsText" priority="842" stopIfTrue="1" operator="containsText" id="{53FCE61C-2020-4156-A6C7-4CD67CDDF92F}">
            <xm:f>NOT(ISERROR(SEARCH($S$1,Q8)))</xm:f>
            <xm:f>$S$1</xm:f>
            <x14:dxf>
              <font>
                <color rgb="FFFF0000"/>
              </font>
              <fill>
                <patternFill>
                  <bgColor rgb="FFFF0000"/>
                </patternFill>
              </fill>
            </x14:dxf>
          </x14:cfRule>
          <xm:sqref>Q8</xm:sqref>
        </x14:conditionalFormatting>
        <x14:conditionalFormatting xmlns:xm="http://schemas.microsoft.com/office/excel/2006/main">
          <x14:cfRule type="containsText" priority="843" stopIfTrue="1" operator="containsText" id="{B42E8201-257E-4272-A082-65D9ED7FF804}">
            <xm:f>NOT(ISERROR(SEARCH($S$1,S8)))</xm:f>
            <xm:f>$S$1</xm:f>
            <x14:dxf>
              <font>
                <color rgb="FFFF0000"/>
              </font>
              <fill>
                <patternFill patternType="solid">
                  <bgColor rgb="FFFF0000"/>
                </patternFill>
              </fill>
            </x14:dxf>
          </x14:cfRule>
          <xm:sqref>S8</xm:sqref>
        </x14:conditionalFormatting>
        <x14:conditionalFormatting xmlns:xm="http://schemas.microsoft.com/office/excel/2006/main">
          <x14:cfRule type="containsText" priority="813" stopIfTrue="1" operator="containsText" id="{B119D83C-8E51-44F6-A7F2-5F72B9FA1341}">
            <xm:f>NOT(ISERROR(SEARCH($S$1,Q13)))</xm:f>
            <xm:f>$S$1</xm:f>
            <x14:dxf>
              <font>
                <color rgb="FFFF0000"/>
              </font>
              <fill>
                <patternFill>
                  <bgColor rgb="FFFF0000"/>
                </patternFill>
              </fill>
            </x14:dxf>
          </x14:cfRule>
          <xm:sqref>Q13</xm:sqref>
        </x14:conditionalFormatting>
        <x14:conditionalFormatting xmlns:xm="http://schemas.microsoft.com/office/excel/2006/main">
          <x14:cfRule type="containsText" priority="814" stopIfTrue="1" operator="containsText" id="{B71E9F1E-5E36-493F-AE94-93235D112E08}">
            <xm:f>NOT(ISERROR(SEARCH($S$1,S13)))</xm:f>
            <xm:f>$S$1</xm:f>
            <x14:dxf>
              <font>
                <color rgb="FFFF0000"/>
              </font>
              <fill>
                <patternFill patternType="solid">
                  <bgColor rgb="FFFF0000"/>
                </patternFill>
              </fill>
            </x14:dxf>
          </x14:cfRule>
          <xm:sqref>S13</xm:sqref>
        </x14:conditionalFormatting>
        <x14:conditionalFormatting xmlns:xm="http://schemas.microsoft.com/office/excel/2006/main">
          <x14:cfRule type="containsText" priority="784" stopIfTrue="1" operator="containsText" id="{410C270B-916F-4E96-AA42-20F51ABCC975}">
            <xm:f>NOT(ISERROR(SEARCH($S$1,Q15)))</xm:f>
            <xm:f>$S$1</xm:f>
            <x14:dxf>
              <font>
                <color rgb="FFFF0000"/>
              </font>
              <fill>
                <patternFill>
                  <bgColor rgb="FFFF0000"/>
                </patternFill>
              </fill>
            </x14:dxf>
          </x14:cfRule>
          <xm:sqref>Q15</xm:sqref>
        </x14:conditionalFormatting>
        <x14:conditionalFormatting xmlns:xm="http://schemas.microsoft.com/office/excel/2006/main">
          <x14:cfRule type="containsText" priority="785" stopIfTrue="1" operator="containsText" id="{796841F0-5AD4-4E07-808D-70E885E97B0E}">
            <xm:f>NOT(ISERROR(SEARCH($S$1,S15)))</xm:f>
            <xm:f>$S$1</xm:f>
            <x14:dxf>
              <font>
                <color rgb="FFFF0000"/>
              </font>
              <fill>
                <patternFill patternType="solid">
                  <bgColor rgb="FFFF0000"/>
                </patternFill>
              </fill>
            </x14:dxf>
          </x14:cfRule>
          <xm:sqref>S15</xm:sqref>
        </x14:conditionalFormatting>
        <x14:conditionalFormatting xmlns:xm="http://schemas.microsoft.com/office/excel/2006/main">
          <x14:cfRule type="containsText" priority="755" stopIfTrue="1" operator="containsText" id="{23B1BAD9-967D-468A-AB3F-9D2451CECC8C}">
            <xm:f>NOT(ISERROR(SEARCH($S$1,Q14)))</xm:f>
            <xm:f>$S$1</xm:f>
            <x14:dxf>
              <font>
                <color rgb="FFFF0000"/>
              </font>
              <fill>
                <patternFill>
                  <bgColor rgb="FFFF0000"/>
                </patternFill>
              </fill>
            </x14:dxf>
          </x14:cfRule>
          <xm:sqref>Q14</xm:sqref>
        </x14:conditionalFormatting>
        <x14:conditionalFormatting xmlns:xm="http://schemas.microsoft.com/office/excel/2006/main">
          <x14:cfRule type="containsText" priority="756" stopIfTrue="1" operator="containsText" id="{19AD9632-5B46-4928-9D57-8F2DC7FC3904}">
            <xm:f>NOT(ISERROR(SEARCH($S$1,S14)))</xm:f>
            <xm:f>$S$1</xm:f>
            <x14:dxf>
              <font>
                <color rgb="FFFF0000"/>
              </font>
              <fill>
                <patternFill patternType="solid">
                  <bgColor rgb="FFFF0000"/>
                </patternFill>
              </fill>
            </x14:dxf>
          </x14:cfRule>
          <xm:sqref>S14</xm:sqref>
        </x14:conditionalFormatting>
        <x14:conditionalFormatting xmlns:xm="http://schemas.microsoft.com/office/excel/2006/main">
          <x14:cfRule type="containsText" priority="726" stopIfTrue="1" operator="containsText" id="{2F1259CE-3D19-4FF5-B7C3-F72557CB1F53}">
            <xm:f>NOT(ISERROR(SEARCH($S$1,Q16)))</xm:f>
            <xm:f>$S$1</xm:f>
            <x14:dxf>
              <font>
                <color rgb="FFFF0000"/>
              </font>
              <fill>
                <patternFill>
                  <bgColor rgb="FFFF0000"/>
                </patternFill>
              </fill>
            </x14:dxf>
          </x14:cfRule>
          <xm:sqref>Q16</xm:sqref>
        </x14:conditionalFormatting>
        <x14:conditionalFormatting xmlns:xm="http://schemas.microsoft.com/office/excel/2006/main">
          <x14:cfRule type="containsText" priority="727" stopIfTrue="1" operator="containsText" id="{C90538EE-671C-4C55-937C-2076E75F19A1}">
            <xm:f>NOT(ISERROR(SEARCH($S$1,S16)))</xm:f>
            <xm:f>$S$1</xm:f>
            <x14:dxf>
              <font>
                <color rgb="FFFF0000"/>
              </font>
              <fill>
                <patternFill patternType="solid">
                  <bgColor rgb="FFFF0000"/>
                </patternFill>
              </fill>
            </x14:dxf>
          </x14:cfRule>
          <xm:sqref>S16</xm:sqref>
        </x14:conditionalFormatting>
        <x14:conditionalFormatting xmlns:xm="http://schemas.microsoft.com/office/excel/2006/main">
          <x14:cfRule type="containsText" priority="697" stopIfTrue="1" operator="containsText" id="{30C9B40D-F9DA-4B5C-A243-374133236140}">
            <xm:f>NOT(ISERROR(SEARCH($S$1,Q21)))</xm:f>
            <xm:f>$S$1</xm:f>
            <x14:dxf>
              <font>
                <color rgb="FFFF0000"/>
              </font>
              <fill>
                <patternFill>
                  <bgColor rgb="FFFF0000"/>
                </patternFill>
              </fill>
            </x14:dxf>
          </x14:cfRule>
          <xm:sqref>Q21</xm:sqref>
        </x14:conditionalFormatting>
        <x14:conditionalFormatting xmlns:xm="http://schemas.microsoft.com/office/excel/2006/main">
          <x14:cfRule type="containsText" priority="698" stopIfTrue="1" operator="containsText" id="{565639BF-28F7-4ECF-9164-C4798BA25914}">
            <xm:f>NOT(ISERROR(SEARCH($S$1,S21)))</xm:f>
            <xm:f>$S$1</xm:f>
            <x14:dxf>
              <font>
                <color rgb="FFFF0000"/>
              </font>
              <fill>
                <patternFill patternType="solid">
                  <bgColor rgb="FFFF0000"/>
                </patternFill>
              </fill>
            </x14:dxf>
          </x14:cfRule>
          <xm:sqref>S21</xm:sqref>
        </x14:conditionalFormatting>
        <x14:conditionalFormatting xmlns:xm="http://schemas.microsoft.com/office/excel/2006/main">
          <x14:cfRule type="containsText" priority="668" stopIfTrue="1" operator="containsText" id="{46C37DCD-8327-4706-9593-6D9CAF82C8A6}">
            <xm:f>NOT(ISERROR(SEARCH($S$1,Q17)))</xm:f>
            <xm:f>$S$1</xm:f>
            <x14:dxf>
              <font>
                <color rgb="FFFF0000"/>
              </font>
              <fill>
                <patternFill>
                  <bgColor rgb="FFFF0000"/>
                </patternFill>
              </fill>
            </x14:dxf>
          </x14:cfRule>
          <xm:sqref>Q17</xm:sqref>
        </x14:conditionalFormatting>
        <x14:conditionalFormatting xmlns:xm="http://schemas.microsoft.com/office/excel/2006/main">
          <x14:cfRule type="containsText" priority="669" stopIfTrue="1" operator="containsText" id="{1E582357-FF4E-42D7-AFEA-4BE9C3B4D017}">
            <xm:f>NOT(ISERROR(SEARCH($S$1,S17)))</xm:f>
            <xm:f>$S$1</xm:f>
            <x14:dxf>
              <font>
                <color rgb="FFFF0000"/>
              </font>
              <fill>
                <patternFill patternType="solid">
                  <bgColor rgb="FFFF0000"/>
                </patternFill>
              </fill>
            </x14:dxf>
          </x14:cfRule>
          <xm:sqref>S17</xm:sqref>
        </x14:conditionalFormatting>
        <x14:conditionalFormatting xmlns:xm="http://schemas.microsoft.com/office/excel/2006/main">
          <x14:cfRule type="containsText" priority="581" stopIfTrue="1" operator="containsText" id="{31C03941-294E-4D0C-8FA0-DC0D0B3F2CDD}">
            <xm:f>NOT(ISERROR(SEARCH($S$1,Q18)))</xm:f>
            <xm:f>$S$1</xm:f>
            <x14:dxf>
              <font>
                <color rgb="FFFF0000"/>
              </font>
              <fill>
                <patternFill>
                  <bgColor rgb="FFFF0000"/>
                </patternFill>
              </fill>
            </x14:dxf>
          </x14:cfRule>
          <xm:sqref>Q18:Q19</xm:sqref>
        </x14:conditionalFormatting>
        <x14:conditionalFormatting xmlns:xm="http://schemas.microsoft.com/office/excel/2006/main">
          <x14:cfRule type="containsText" priority="582" stopIfTrue="1" operator="containsText" id="{4C172DA7-EE29-4F58-84BB-6B3292784929}">
            <xm:f>NOT(ISERROR(SEARCH($S$1,S18)))</xm:f>
            <xm:f>$S$1</xm:f>
            <x14:dxf>
              <font>
                <color rgb="FFFF0000"/>
              </font>
              <fill>
                <patternFill patternType="solid">
                  <bgColor rgb="FFFF0000"/>
                </patternFill>
              </fill>
            </x14:dxf>
          </x14:cfRule>
          <xm:sqref>S18:S19</xm:sqref>
        </x14:conditionalFormatting>
        <x14:conditionalFormatting xmlns:xm="http://schemas.microsoft.com/office/excel/2006/main">
          <x14:cfRule type="containsText" priority="115" stopIfTrue="1" operator="containsText" id="{47B0BDC9-30C1-4871-A195-C9F99B47AA96}">
            <xm:f>NOT(ISERROR(SEARCH($S$1,Q20)))</xm:f>
            <xm:f>$S$1</xm:f>
            <x14:dxf>
              <font>
                <color rgb="FFFF0000"/>
              </font>
              <fill>
                <patternFill>
                  <bgColor rgb="FFFF0000"/>
                </patternFill>
              </fill>
            </x14:dxf>
          </x14:cfRule>
          <xm:sqref>Q20</xm:sqref>
        </x14:conditionalFormatting>
        <x14:conditionalFormatting xmlns:xm="http://schemas.microsoft.com/office/excel/2006/main">
          <x14:cfRule type="containsText" priority="116" stopIfTrue="1" operator="containsText" id="{D2C3B6F3-C7D0-4853-B714-7E52A3E770DE}">
            <xm:f>NOT(ISERROR(SEARCH($S$1,S20)))</xm:f>
            <xm:f>$S$1</xm:f>
            <x14:dxf>
              <font>
                <color rgb="FFFF0000"/>
              </font>
              <fill>
                <patternFill patternType="solid">
                  <bgColor rgb="FFFF0000"/>
                </patternFill>
              </fill>
            </x14:dxf>
          </x14:cfRule>
          <xm:sqref>S20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7"/>
  <dimension ref="A1:AH73"/>
  <sheetViews>
    <sheetView workbookViewId="0">
      <selection sqref="A1:L26"/>
    </sheetView>
  </sheetViews>
  <sheetFormatPr baseColWidth="10" defaultColWidth="11.44140625" defaultRowHeight="13.2" x14ac:dyDescent="0.25"/>
  <cols>
    <col min="1" max="8" width="11.6640625" customWidth="1"/>
    <col min="9" max="10" width="14.109375" customWidth="1"/>
    <col min="11" max="11" width="12.88671875" customWidth="1"/>
    <col min="12" max="12" width="11.6640625" customWidth="1"/>
  </cols>
  <sheetData>
    <row r="1" spans="1:34" x14ac:dyDescent="0.25">
      <c r="A1" s="694" t="s">
        <v>179</v>
      </c>
      <c r="B1" s="694"/>
      <c r="C1" s="694"/>
      <c r="D1" s="694"/>
      <c r="E1" s="694"/>
      <c r="F1" s="694"/>
      <c r="G1" s="694"/>
      <c r="H1" s="694"/>
      <c r="I1" s="694"/>
      <c r="J1" s="694"/>
      <c r="K1" s="694"/>
      <c r="L1" s="694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</row>
    <row r="2" spans="1:34" ht="18.75" customHeight="1" x14ac:dyDescent="0.25">
      <c r="A2" s="694"/>
      <c r="B2" s="694"/>
      <c r="C2" s="694"/>
      <c r="D2" s="694"/>
      <c r="E2" s="694"/>
      <c r="F2" s="694"/>
      <c r="G2" s="694"/>
      <c r="H2" s="694"/>
      <c r="I2" s="694"/>
      <c r="J2" s="694"/>
      <c r="K2" s="694"/>
      <c r="L2" s="694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</row>
    <row r="3" spans="1:34" ht="18.75" customHeight="1" x14ac:dyDescent="0.25">
      <c r="A3" s="694"/>
      <c r="B3" s="694"/>
      <c r="C3" s="694"/>
      <c r="D3" s="694"/>
      <c r="E3" s="694"/>
      <c r="F3" s="694"/>
      <c r="G3" s="694"/>
      <c r="H3" s="694"/>
      <c r="I3" s="694"/>
      <c r="J3" s="694"/>
      <c r="K3" s="694"/>
      <c r="L3" s="694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</row>
    <row r="4" spans="1:34" ht="18.75" customHeight="1" x14ac:dyDescent="0.25">
      <c r="A4" s="694"/>
      <c r="B4" s="694"/>
      <c r="C4" s="694"/>
      <c r="D4" s="694"/>
      <c r="E4" s="694"/>
      <c r="F4" s="694"/>
      <c r="G4" s="694"/>
      <c r="H4" s="694"/>
      <c r="I4" s="694"/>
      <c r="J4" s="694"/>
      <c r="K4" s="694"/>
      <c r="L4" s="694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</row>
    <row r="5" spans="1:34" ht="8.25" customHeight="1" x14ac:dyDescent="0.25">
      <c r="A5" s="694"/>
      <c r="B5" s="694"/>
      <c r="C5" s="694"/>
      <c r="D5" s="694"/>
      <c r="E5" s="694"/>
      <c r="F5" s="694"/>
      <c r="G5" s="694"/>
      <c r="H5" s="694"/>
      <c r="I5" s="694"/>
      <c r="J5" s="694"/>
      <c r="K5" s="694"/>
      <c r="L5" s="694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</row>
    <row r="6" spans="1:34" ht="22.5" customHeight="1" x14ac:dyDescent="0.25">
      <c r="A6" s="694"/>
      <c r="B6" s="694"/>
      <c r="C6" s="694"/>
      <c r="D6" s="694"/>
      <c r="E6" s="694"/>
      <c r="F6" s="694"/>
      <c r="G6" s="694"/>
      <c r="H6" s="694"/>
      <c r="I6" s="694"/>
      <c r="J6" s="694"/>
      <c r="K6" s="694"/>
      <c r="L6" s="694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</row>
    <row r="7" spans="1:34" x14ac:dyDescent="0.25">
      <c r="A7" s="694"/>
      <c r="B7" s="694"/>
      <c r="C7" s="694"/>
      <c r="D7" s="694"/>
      <c r="E7" s="694"/>
      <c r="F7" s="694"/>
      <c r="G7" s="694"/>
      <c r="H7" s="694"/>
      <c r="I7" s="694"/>
      <c r="J7" s="694"/>
      <c r="K7" s="694"/>
      <c r="L7" s="694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</row>
    <row r="8" spans="1:34" x14ac:dyDescent="0.25">
      <c r="A8" s="694"/>
      <c r="B8" s="694"/>
      <c r="C8" s="694"/>
      <c r="D8" s="694"/>
      <c r="E8" s="694"/>
      <c r="F8" s="694"/>
      <c r="G8" s="694"/>
      <c r="H8" s="694"/>
      <c r="I8" s="694"/>
      <c r="J8" s="694"/>
      <c r="K8" s="694"/>
      <c r="L8" s="694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</row>
    <row r="9" spans="1:34" x14ac:dyDescent="0.25">
      <c r="A9" s="694"/>
      <c r="B9" s="694"/>
      <c r="C9" s="694"/>
      <c r="D9" s="694"/>
      <c r="E9" s="694"/>
      <c r="F9" s="694"/>
      <c r="G9" s="694"/>
      <c r="H9" s="694"/>
      <c r="I9" s="694"/>
      <c r="J9" s="694"/>
      <c r="K9" s="694"/>
      <c r="L9" s="694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</row>
    <row r="10" spans="1:34" x14ac:dyDescent="0.25">
      <c r="A10" s="694"/>
      <c r="B10" s="694"/>
      <c r="C10" s="694"/>
      <c r="D10" s="694"/>
      <c r="E10" s="694"/>
      <c r="F10" s="694"/>
      <c r="G10" s="694"/>
      <c r="H10" s="694"/>
      <c r="I10" s="694"/>
      <c r="J10" s="694"/>
      <c r="K10" s="694"/>
      <c r="L10" s="694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</row>
    <row r="11" spans="1:34" x14ac:dyDescent="0.25">
      <c r="A11" s="694"/>
      <c r="B11" s="694"/>
      <c r="C11" s="694"/>
      <c r="D11" s="694"/>
      <c r="E11" s="694"/>
      <c r="F11" s="694"/>
      <c r="G11" s="694"/>
      <c r="H11" s="694"/>
      <c r="I11" s="694"/>
      <c r="J11" s="694"/>
      <c r="K11" s="694"/>
      <c r="L11" s="694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</row>
    <row r="12" spans="1:34" ht="21" customHeight="1" x14ac:dyDescent="0.25">
      <c r="A12" s="694"/>
      <c r="B12" s="694"/>
      <c r="C12" s="694"/>
      <c r="D12" s="694"/>
      <c r="E12" s="694"/>
      <c r="F12" s="694"/>
      <c r="G12" s="694"/>
      <c r="H12" s="694"/>
      <c r="I12" s="694"/>
      <c r="J12" s="694"/>
      <c r="K12" s="694"/>
      <c r="L12" s="694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</row>
    <row r="13" spans="1:34" x14ac:dyDescent="0.25">
      <c r="A13" s="694"/>
      <c r="B13" s="694"/>
      <c r="C13" s="694"/>
      <c r="D13" s="694"/>
      <c r="E13" s="694"/>
      <c r="F13" s="694"/>
      <c r="G13" s="694"/>
      <c r="H13" s="694"/>
      <c r="I13" s="694"/>
      <c r="J13" s="694"/>
      <c r="K13" s="694"/>
      <c r="L13" s="694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</row>
    <row r="14" spans="1:34" x14ac:dyDescent="0.25">
      <c r="A14" s="694"/>
      <c r="B14" s="694"/>
      <c r="C14" s="694"/>
      <c r="D14" s="694"/>
      <c r="E14" s="694"/>
      <c r="F14" s="694"/>
      <c r="G14" s="694"/>
      <c r="H14" s="694"/>
      <c r="I14" s="694"/>
      <c r="J14" s="694"/>
      <c r="K14" s="694"/>
      <c r="L14" s="694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</row>
    <row r="15" spans="1:34" ht="21" customHeight="1" x14ac:dyDescent="0.25">
      <c r="A15" s="694"/>
      <c r="B15" s="694"/>
      <c r="C15" s="694"/>
      <c r="D15" s="694"/>
      <c r="E15" s="694"/>
      <c r="F15" s="694"/>
      <c r="G15" s="694"/>
      <c r="H15" s="694"/>
      <c r="I15" s="694"/>
      <c r="J15" s="694"/>
      <c r="K15" s="694"/>
      <c r="L15" s="694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</row>
    <row r="16" spans="1:34" x14ac:dyDescent="0.25">
      <c r="A16" s="694"/>
      <c r="B16" s="694"/>
      <c r="C16" s="694"/>
      <c r="D16" s="694"/>
      <c r="E16" s="694"/>
      <c r="F16" s="694"/>
      <c r="G16" s="694"/>
      <c r="H16" s="694"/>
      <c r="I16" s="694"/>
      <c r="J16" s="694"/>
      <c r="K16" s="694"/>
      <c r="L16" s="694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</row>
    <row r="17" spans="1:34" x14ac:dyDescent="0.25">
      <c r="A17" s="694"/>
      <c r="B17" s="694"/>
      <c r="C17" s="694"/>
      <c r="D17" s="694"/>
      <c r="E17" s="694"/>
      <c r="F17" s="694"/>
      <c r="G17" s="694"/>
      <c r="H17" s="694"/>
      <c r="I17" s="694"/>
      <c r="J17" s="694"/>
      <c r="K17" s="694"/>
      <c r="L17" s="694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</row>
    <row r="18" spans="1:34" ht="21" customHeight="1" x14ac:dyDescent="0.25">
      <c r="A18" s="694"/>
      <c r="B18" s="694"/>
      <c r="C18" s="694"/>
      <c r="D18" s="694"/>
      <c r="E18" s="694"/>
      <c r="F18" s="694"/>
      <c r="G18" s="694"/>
      <c r="H18" s="694"/>
      <c r="I18" s="694"/>
      <c r="J18" s="694"/>
      <c r="K18" s="694"/>
      <c r="L18" s="694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</row>
    <row r="19" spans="1:34" x14ac:dyDescent="0.25">
      <c r="A19" s="694"/>
      <c r="B19" s="694"/>
      <c r="C19" s="694"/>
      <c r="D19" s="694"/>
      <c r="E19" s="694"/>
      <c r="F19" s="694"/>
      <c r="G19" s="694"/>
      <c r="H19" s="694"/>
      <c r="I19" s="694"/>
      <c r="J19" s="694"/>
      <c r="K19" s="694"/>
      <c r="L19" s="694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</row>
    <row r="20" spans="1:34" x14ac:dyDescent="0.25">
      <c r="A20" s="694"/>
      <c r="B20" s="694"/>
      <c r="C20" s="694"/>
      <c r="D20" s="694"/>
      <c r="E20" s="694"/>
      <c r="F20" s="694"/>
      <c r="G20" s="694"/>
      <c r="H20" s="694"/>
      <c r="I20" s="694"/>
      <c r="J20" s="694"/>
      <c r="K20" s="694"/>
      <c r="L20" s="694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</row>
    <row r="21" spans="1:34" x14ac:dyDescent="0.25">
      <c r="A21" s="694"/>
      <c r="B21" s="694"/>
      <c r="C21" s="694"/>
      <c r="D21" s="694"/>
      <c r="E21" s="694"/>
      <c r="F21" s="694"/>
      <c r="G21" s="694"/>
      <c r="H21" s="694"/>
      <c r="I21" s="694"/>
      <c r="J21" s="694"/>
      <c r="K21" s="694"/>
      <c r="L21" s="694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</row>
    <row r="22" spans="1:34" x14ac:dyDescent="0.25">
      <c r="A22" s="694"/>
      <c r="B22" s="694"/>
      <c r="C22" s="694"/>
      <c r="D22" s="694"/>
      <c r="E22" s="694"/>
      <c r="F22" s="694"/>
      <c r="G22" s="694"/>
      <c r="H22" s="694"/>
      <c r="I22" s="694"/>
      <c r="J22" s="694"/>
      <c r="K22" s="694"/>
      <c r="L22" s="694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</row>
    <row r="23" spans="1:34" x14ac:dyDescent="0.25">
      <c r="A23" s="694"/>
      <c r="B23" s="694"/>
      <c r="C23" s="694"/>
      <c r="D23" s="694"/>
      <c r="E23" s="694"/>
      <c r="F23" s="694"/>
      <c r="G23" s="694"/>
      <c r="H23" s="694"/>
      <c r="I23" s="694"/>
      <c r="J23" s="694"/>
      <c r="K23" s="694"/>
      <c r="L23" s="694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</row>
    <row r="24" spans="1:34" x14ac:dyDescent="0.25">
      <c r="A24" s="694"/>
      <c r="B24" s="694"/>
      <c r="C24" s="694"/>
      <c r="D24" s="694"/>
      <c r="E24" s="694"/>
      <c r="F24" s="694"/>
      <c r="G24" s="694"/>
      <c r="H24" s="694"/>
      <c r="I24" s="694"/>
      <c r="J24" s="694"/>
      <c r="K24" s="694"/>
      <c r="L24" s="694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</row>
    <row r="25" spans="1:34" ht="21.75" customHeight="1" x14ac:dyDescent="0.25">
      <c r="A25" s="694"/>
      <c r="B25" s="694"/>
      <c r="C25" s="694"/>
      <c r="D25" s="694"/>
      <c r="E25" s="694"/>
      <c r="F25" s="694"/>
      <c r="G25" s="694"/>
      <c r="H25" s="694"/>
      <c r="I25" s="694"/>
      <c r="J25" s="694"/>
      <c r="K25" s="694"/>
      <c r="L25" s="694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</row>
    <row r="26" spans="1:34" ht="15" customHeight="1" x14ac:dyDescent="0.25">
      <c r="A26" s="694"/>
      <c r="B26" s="694"/>
      <c r="C26" s="694"/>
      <c r="D26" s="694"/>
      <c r="E26" s="694"/>
      <c r="F26" s="694"/>
      <c r="G26" s="694"/>
      <c r="H26" s="694"/>
      <c r="I26" s="694"/>
      <c r="J26" s="694"/>
      <c r="K26" s="694"/>
      <c r="L26" s="694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</row>
    <row r="27" spans="1:34" x14ac:dyDescent="0.25">
      <c r="A27" s="120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</row>
    <row r="28" spans="1:34" x14ac:dyDescent="0.25">
      <c r="A28" s="120"/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</row>
    <row r="29" spans="1:34" x14ac:dyDescent="0.25">
      <c r="A29" s="120"/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</row>
    <row r="30" spans="1:34" x14ac:dyDescent="0.25">
      <c r="A30" s="120"/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</row>
    <row r="31" spans="1:34" x14ac:dyDescent="0.25">
      <c r="A31" s="120"/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</row>
    <row r="32" spans="1:34" x14ac:dyDescent="0.25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</row>
    <row r="33" spans="1:34" x14ac:dyDescent="0.25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</row>
    <row r="34" spans="1:34" x14ac:dyDescent="0.25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</row>
    <row r="35" spans="1:34" x14ac:dyDescent="0.25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</row>
    <row r="36" spans="1:34" x14ac:dyDescent="0.25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</row>
    <row r="37" spans="1:34" x14ac:dyDescent="0.25">
      <c r="A37" s="120"/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</row>
    <row r="38" spans="1:34" x14ac:dyDescent="0.25">
      <c r="A38" s="120"/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</row>
    <row r="39" spans="1:34" x14ac:dyDescent="0.25">
      <c r="A39" s="120"/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</row>
    <row r="40" spans="1:34" x14ac:dyDescent="0.25">
      <c r="A40" s="120"/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</row>
    <row r="41" spans="1:34" x14ac:dyDescent="0.25">
      <c r="A41" s="120"/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0"/>
      <c r="AC41" s="120"/>
      <c r="AD41" s="120"/>
      <c r="AE41" s="120"/>
      <c r="AF41" s="120"/>
      <c r="AG41" s="120"/>
      <c r="AH41" s="120"/>
    </row>
    <row r="42" spans="1:34" x14ac:dyDescent="0.25">
      <c r="A42" s="120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</row>
    <row r="43" spans="1:34" x14ac:dyDescent="0.25">
      <c r="A43" s="120"/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</row>
    <row r="44" spans="1:34" x14ac:dyDescent="0.25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120"/>
      <c r="AG44" s="120"/>
      <c r="AH44" s="120"/>
    </row>
    <row r="45" spans="1:34" x14ac:dyDescent="0.25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</row>
    <row r="46" spans="1:34" x14ac:dyDescent="0.25">
      <c r="A46" s="120"/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</row>
    <row r="47" spans="1:34" x14ac:dyDescent="0.25">
      <c r="A47" s="120"/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</row>
    <row r="48" spans="1:34" x14ac:dyDescent="0.25">
      <c r="A48" s="120"/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</row>
    <row r="49" spans="1:34" x14ac:dyDescent="0.25">
      <c r="A49" s="120"/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</row>
    <row r="50" spans="1:34" x14ac:dyDescent="0.25">
      <c r="A50" s="120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</row>
    <row r="51" spans="1:34" x14ac:dyDescent="0.25">
      <c r="A51" s="120"/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/>
      <c r="AB51" s="120"/>
      <c r="AC51" s="120"/>
      <c r="AD51" s="120"/>
      <c r="AE51" s="120"/>
      <c r="AF51" s="120"/>
      <c r="AG51" s="120"/>
      <c r="AH51" s="120"/>
    </row>
    <row r="52" spans="1:34" x14ac:dyDescent="0.25">
      <c r="A52" s="120"/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120"/>
      <c r="AG52" s="120"/>
      <c r="AH52" s="120"/>
    </row>
    <row r="53" spans="1:34" x14ac:dyDescent="0.25">
      <c r="A53" s="120"/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</row>
    <row r="54" spans="1:34" x14ac:dyDescent="0.25">
      <c r="A54" s="120"/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20"/>
      <c r="AC54" s="120"/>
      <c r="AD54" s="120"/>
      <c r="AE54" s="120"/>
      <c r="AF54" s="120"/>
      <c r="AG54" s="120"/>
      <c r="AH54" s="120"/>
    </row>
    <row r="55" spans="1:34" x14ac:dyDescent="0.25">
      <c r="A55" s="120"/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20"/>
      <c r="AC55" s="120"/>
      <c r="AD55" s="120"/>
      <c r="AE55" s="120"/>
      <c r="AF55" s="120"/>
      <c r="AG55" s="120"/>
      <c r="AH55" s="120"/>
    </row>
    <row r="56" spans="1:34" x14ac:dyDescent="0.25">
      <c r="A56" s="120"/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0"/>
      <c r="AB56" s="120"/>
      <c r="AC56" s="120"/>
      <c r="AD56" s="120"/>
      <c r="AE56" s="120"/>
      <c r="AF56" s="120"/>
      <c r="AG56" s="120"/>
      <c r="AH56" s="120"/>
    </row>
    <row r="57" spans="1:34" x14ac:dyDescent="0.25">
      <c r="A57" s="120"/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  <c r="Z57" s="120"/>
      <c r="AA57" s="120"/>
      <c r="AB57" s="120"/>
      <c r="AC57" s="120"/>
      <c r="AD57" s="120"/>
      <c r="AE57" s="120"/>
      <c r="AF57" s="120"/>
      <c r="AG57" s="120"/>
      <c r="AH57" s="120"/>
    </row>
    <row r="58" spans="1:34" x14ac:dyDescent="0.25">
      <c r="A58" s="120"/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0"/>
      <c r="AB58" s="120"/>
      <c r="AC58" s="120"/>
      <c r="AD58" s="120"/>
      <c r="AE58" s="120"/>
      <c r="AF58" s="120"/>
      <c r="AG58" s="120"/>
      <c r="AH58" s="120"/>
    </row>
    <row r="59" spans="1:34" x14ac:dyDescent="0.25">
      <c r="A59" s="120"/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0"/>
      <c r="AB59" s="120"/>
      <c r="AC59" s="120"/>
      <c r="AD59" s="120"/>
      <c r="AE59" s="120"/>
      <c r="AF59" s="120"/>
      <c r="AG59" s="120"/>
      <c r="AH59" s="120"/>
    </row>
    <row r="60" spans="1:34" x14ac:dyDescent="0.25">
      <c r="A60" s="120"/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  <c r="AD60" s="120"/>
      <c r="AE60" s="120"/>
      <c r="AF60" s="120"/>
      <c r="AG60" s="120"/>
      <c r="AH60" s="120"/>
    </row>
    <row r="61" spans="1:34" x14ac:dyDescent="0.25">
      <c r="A61" s="120"/>
      <c r="B61" s="120"/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0"/>
      <c r="Z61" s="120"/>
      <c r="AA61" s="120"/>
      <c r="AB61" s="120"/>
      <c r="AC61" s="120"/>
      <c r="AD61" s="120"/>
      <c r="AE61" s="120"/>
      <c r="AF61" s="120"/>
      <c r="AG61" s="120"/>
      <c r="AH61" s="120"/>
    </row>
    <row r="62" spans="1:34" x14ac:dyDescent="0.25">
      <c r="A62" s="120"/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0"/>
      <c r="Z62" s="120"/>
      <c r="AA62" s="120"/>
      <c r="AB62" s="120"/>
      <c r="AC62" s="120"/>
      <c r="AD62" s="120"/>
      <c r="AE62" s="120"/>
      <c r="AF62" s="120"/>
      <c r="AG62" s="120"/>
      <c r="AH62" s="120"/>
    </row>
    <row r="63" spans="1:34" x14ac:dyDescent="0.25">
      <c r="A63" s="120"/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  <c r="V63" s="120"/>
      <c r="W63" s="120"/>
      <c r="X63" s="120"/>
      <c r="Y63" s="120"/>
      <c r="Z63" s="120"/>
      <c r="AA63" s="120"/>
      <c r="AB63" s="120"/>
      <c r="AC63" s="120"/>
      <c r="AD63" s="120"/>
      <c r="AE63" s="120"/>
      <c r="AF63" s="120"/>
      <c r="AG63" s="120"/>
      <c r="AH63" s="120"/>
    </row>
    <row r="64" spans="1:34" x14ac:dyDescent="0.25">
      <c r="A64" s="120"/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  <c r="V64" s="120"/>
      <c r="W64" s="120"/>
      <c r="X64" s="120"/>
      <c r="Y64" s="120"/>
      <c r="Z64" s="120"/>
      <c r="AA64" s="120"/>
      <c r="AB64" s="120"/>
      <c r="AC64" s="120"/>
      <c r="AD64" s="120"/>
      <c r="AE64" s="120"/>
      <c r="AF64" s="120"/>
      <c r="AG64" s="120"/>
      <c r="AH64" s="120"/>
    </row>
    <row r="65" spans="1:34" x14ac:dyDescent="0.25">
      <c r="A65" s="120"/>
      <c r="B65" s="120"/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0"/>
      <c r="Z65" s="120"/>
      <c r="AA65" s="120"/>
      <c r="AB65" s="120"/>
      <c r="AC65" s="120"/>
      <c r="AD65" s="120"/>
      <c r="AE65" s="120"/>
      <c r="AF65" s="120"/>
      <c r="AG65" s="120"/>
      <c r="AH65" s="120"/>
    </row>
    <row r="66" spans="1:34" x14ac:dyDescent="0.25">
      <c r="A66" s="120"/>
      <c r="B66" s="120"/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0"/>
      <c r="Z66" s="120"/>
      <c r="AA66" s="120"/>
      <c r="AB66" s="120"/>
      <c r="AC66" s="120"/>
      <c r="AD66" s="120"/>
      <c r="AE66" s="120"/>
      <c r="AF66" s="120"/>
      <c r="AG66" s="120"/>
      <c r="AH66" s="120"/>
    </row>
    <row r="67" spans="1:34" x14ac:dyDescent="0.25">
      <c r="A67" s="120"/>
      <c r="B67" s="120"/>
      <c r="C67" s="120"/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0"/>
      <c r="Z67" s="120"/>
      <c r="AA67" s="120"/>
      <c r="AB67" s="120"/>
      <c r="AC67" s="120"/>
      <c r="AD67" s="120"/>
      <c r="AE67" s="120"/>
      <c r="AF67" s="120"/>
      <c r="AG67" s="120"/>
      <c r="AH67" s="120"/>
    </row>
    <row r="68" spans="1:34" x14ac:dyDescent="0.25">
      <c r="A68" s="120"/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  <c r="AA68" s="120"/>
      <c r="AB68" s="120"/>
      <c r="AC68" s="120"/>
      <c r="AD68" s="120"/>
      <c r="AE68" s="120"/>
      <c r="AF68" s="120"/>
      <c r="AG68" s="120"/>
      <c r="AH68" s="120"/>
    </row>
    <row r="69" spans="1:34" x14ac:dyDescent="0.25">
      <c r="A69" s="120"/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0"/>
      <c r="Z69" s="120"/>
      <c r="AA69" s="120"/>
      <c r="AB69" s="120"/>
      <c r="AC69" s="120"/>
      <c r="AD69" s="120"/>
      <c r="AE69" s="120"/>
      <c r="AF69" s="120"/>
      <c r="AG69" s="120"/>
      <c r="AH69" s="120"/>
    </row>
    <row r="70" spans="1:34" x14ac:dyDescent="0.25">
      <c r="A70" s="120"/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</row>
    <row r="71" spans="1:34" x14ac:dyDescent="0.25">
      <c r="A71" s="120"/>
      <c r="B71" s="120"/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0"/>
      <c r="Z71" s="120"/>
      <c r="AA71" s="120"/>
      <c r="AB71" s="120"/>
      <c r="AC71" s="120"/>
      <c r="AD71" s="120"/>
      <c r="AE71" s="120"/>
      <c r="AF71" s="120"/>
      <c r="AG71" s="120"/>
      <c r="AH71" s="120"/>
    </row>
    <row r="72" spans="1:34" x14ac:dyDescent="0.25">
      <c r="A72" s="120"/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0"/>
      <c r="Z72" s="120"/>
      <c r="AA72" s="120"/>
      <c r="AB72" s="120"/>
      <c r="AC72" s="120"/>
      <c r="AD72" s="120"/>
      <c r="AE72" s="120"/>
      <c r="AF72" s="120"/>
      <c r="AG72" s="120"/>
      <c r="AH72" s="120"/>
    </row>
    <row r="73" spans="1:34" x14ac:dyDescent="0.25">
      <c r="A73" s="120"/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120"/>
      <c r="AG73" s="120"/>
      <c r="AH73" s="120"/>
    </row>
  </sheetData>
  <sheetProtection selectLockedCells="1" pivotTables="0" selectUnlockedCells="1"/>
  <mergeCells count="1">
    <mergeCell ref="A1:L26"/>
  </mergeCells>
  <pageMargins left="0.75" right="0.75" top="1" bottom="1" header="0.4921259845" footer="0.492125984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9"/>
  <dimension ref="A1:FA30"/>
  <sheetViews>
    <sheetView showZeros="0" zoomScale="40" zoomScaleNormal="4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1" sqref="A21:XFD55"/>
    </sheetView>
  </sheetViews>
  <sheetFormatPr baseColWidth="10" defaultColWidth="11.44140625" defaultRowHeight="13.2" x14ac:dyDescent="0.25"/>
  <cols>
    <col min="1" max="1" width="6.5546875" style="121" bestFit="1" customWidth="1"/>
    <col min="2" max="2" width="16.44140625" style="121" bestFit="1" customWidth="1"/>
    <col min="3" max="3" width="18.109375" style="121" bestFit="1" customWidth="1"/>
    <col min="4" max="4" width="6.88671875" style="121" bestFit="1" customWidth="1"/>
    <col min="5" max="5" width="5.6640625" style="121" bestFit="1" customWidth="1"/>
    <col min="6" max="6" width="6.5546875" style="121" bestFit="1" customWidth="1"/>
    <col min="7" max="7" width="5.44140625" style="133" bestFit="1" customWidth="1"/>
    <col min="8" max="8" width="11.5546875" style="121" bestFit="1" customWidth="1"/>
    <col min="9" max="9" width="6.88671875" style="121" bestFit="1" customWidth="1"/>
    <col min="10" max="10" width="5.6640625" style="121" bestFit="1" customWidth="1"/>
    <col min="11" max="11" width="6.5546875" style="121" bestFit="1" customWidth="1"/>
    <col min="12" max="12" width="5.44140625" style="133" bestFit="1" customWidth="1"/>
    <col min="13" max="13" width="11.5546875" style="121" bestFit="1" customWidth="1"/>
    <col min="14" max="14" width="6.88671875" style="121" bestFit="1" customWidth="1"/>
    <col min="15" max="15" width="5.6640625" style="121" bestFit="1" customWidth="1"/>
    <col min="16" max="16" width="6.5546875" style="121" bestFit="1" customWidth="1"/>
    <col min="17" max="17" width="5.44140625" style="133" bestFit="1" customWidth="1"/>
    <col min="18" max="18" width="11.5546875" style="121" bestFit="1" customWidth="1"/>
    <col min="19" max="19" width="6.88671875" style="121" bestFit="1" customWidth="1"/>
    <col min="20" max="20" width="5.6640625" style="121" bestFit="1" customWidth="1"/>
    <col min="21" max="21" width="6.5546875" style="121" bestFit="1" customWidth="1"/>
    <col min="22" max="22" width="5.44140625" style="133" bestFit="1" customWidth="1"/>
    <col min="23" max="23" width="11.5546875" style="121" bestFit="1" customWidth="1"/>
    <col min="24" max="24" width="6.88671875" style="121" bestFit="1" customWidth="1"/>
    <col min="25" max="25" width="5.6640625" style="121" bestFit="1" customWidth="1"/>
    <col min="26" max="26" width="6.5546875" style="121" bestFit="1" customWidth="1"/>
    <col min="27" max="27" width="5.44140625" style="133" bestFit="1" customWidth="1"/>
    <col min="28" max="28" width="11.5546875" style="121" bestFit="1" customWidth="1"/>
    <col min="29" max="29" width="6.88671875" style="121" bestFit="1" customWidth="1"/>
    <col min="30" max="30" width="5.6640625" style="121" bestFit="1" customWidth="1"/>
    <col min="31" max="31" width="6.5546875" style="121" bestFit="1" customWidth="1"/>
    <col min="32" max="32" width="5.44140625" style="133" bestFit="1" customWidth="1"/>
    <col min="33" max="33" width="11.5546875" style="121" bestFit="1" customWidth="1"/>
    <col min="34" max="34" width="6.88671875" style="121" bestFit="1" customWidth="1"/>
    <col min="35" max="35" width="5.6640625" style="121" bestFit="1" customWidth="1"/>
    <col min="36" max="36" width="6.5546875" style="121" bestFit="1" customWidth="1"/>
    <col min="37" max="37" width="5.44140625" style="133" bestFit="1" customWidth="1"/>
    <col min="38" max="38" width="11.5546875" style="121" bestFit="1" customWidth="1"/>
    <col min="39" max="39" width="6.88671875" style="121" bestFit="1" customWidth="1"/>
    <col min="40" max="40" width="5.6640625" style="121" bestFit="1" customWidth="1"/>
    <col min="41" max="41" width="6.5546875" style="121" bestFit="1" customWidth="1"/>
    <col min="42" max="42" width="5.44140625" style="133" bestFit="1" customWidth="1"/>
    <col min="43" max="43" width="11.5546875" style="121" bestFit="1" customWidth="1"/>
    <col min="44" max="44" width="6.88671875" style="121" bestFit="1" customWidth="1"/>
    <col min="45" max="45" width="5.6640625" style="121" bestFit="1" customWidth="1"/>
    <col min="46" max="46" width="6.5546875" style="121" bestFit="1" customWidth="1"/>
    <col min="47" max="47" width="5.44140625" style="133" bestFit="1" customWidth="1"/>
    <col min="48" max="48" width="11.5546875" style="121" bestFit="1" customWidth="1"/>
    <col min="49" max="49" width="7.6640625" style="121" bestFit="1" customWidth="1"/>
    <col min="50" max="50" width="6.5546875" style="121" bestFit="1" customWidth="1"/>
    <col min="51" max="51" width="7.44140625" style="121" bestFit="1" customWidth="1"/>
    <col min="52" max="52" width="6.33203125" style="133" bestFit="1" customWidth="1"/>
    <col min="53" max="53" width="12.44140625" style="121" bestFit="1" customWidth="1"/>
    <col min="54" max="54" width="11.44140625" style="121"/>
    <col min="55" max="56" width="8.5546875" style="133" customWidth="1"/>
    <col min="57" max="57" width="12" style="121" customWidth="1"/>
    <col min="58" max="59" width="11.44140625" style="121"/>
    <col min="60" max="61" width="8.5546875" style="133" customWidth="1"/>
    <col min="62" max="62" width="12" style="121" customWidth="1"/>
    <col min="63" max="64" width="11.44140625" style="121"/>
    <col min="65" max="66" width="8.5546875" style="133" customWidth="1"/>
    <col min="67" max="67" width="12" style="121" customWidth="1"/>
    <col min="68" max="69" width="11.44140625" style="121"/>
    <col min="70" max="71" width="8.5546875" style="133" customWidth="1"/>
    <col min="72" max="72" width="12.109375" style="121" customWidth="1"/>
    <col min="73" max="16384" width="11.44140625" style="121"/>
  </cols>
  <sheetData>
    <row r="1" spans="1:157" ht="66" customHeight="1" thickBot="1" x14ac:dyDescent="0.3">
      <c r="A1" s="128"/>
      <c r="B1" s="129"/>
      <c r="C1" s="598" t="s">
        <v>181</v>
      </c>
      <c r="D1" s="130"/>
      <c r="E1" s="130"/>
      <c r="F1" s="130"/>
      <c r="G1" s="131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2"/>
    </row>
    <row r="2" spans="1:157" s="125" customFormat="1" ht="32.25" customHeight="1" thickBot="1" x14ac:dyDescent="0.3">
      <c r="A2" s="698" t="s">
        <v>494</v>
      </c>
      <c r="B2" s="698"/>
      <c r="C2" s="699"/>
      <c r="D2" s="700" t="s">
        <v>182</v>
      </c>
      <c r="E2" s="701"/>
      <c r="F2" s="701"/>
      <c r="G2" s="701"/>
      <c r="H2" s="702"/>
      <c r="I2" s="703" t="s">
        <v>183</v>
      </c>
      <c r="J2" s="696"/>
      <c r="K2" s="696"/>
      <c r="L2" s="696"/>
      <c r="M2" s="697"/>
      <c r="N2" s="700" t="s">
        <v>184</v>
      </c>
      <c r="O2" s="701"/>
      <c r="P2" s="701"/>
      <c r="Q2" s="701"/>
      <c r="R2" s="702"/>
      <c r="S2" s="703" t="s">
        <v>185</v>
      </c>
      <c r="T2" s="696"/>
      <c r="U2" s="696"/>
      <c r="V2" s="696"/>
      <c r="W2" s="697"/>
      <c r="X2" s="700" t="s">
        <v>186</v>
      </c>
      <c r="Y2" s="701"/>
      <c r="Z2" s="701"/>
      <c r="AA2" s="701"/>
      <c r="AB2" s="702"/>
      <c r="AC2" s="703" t="s">
        <v>187</v>
      </c>
      <c r="AD2" s="696"/>
      <c r="AE2" s="696"/>
      <c r="AF2" s="696"/>
      <c r="AG2" s="697"/>
      <c r="AH2" s="704" t="s">
        <v>188</v>
      </c>
      <c r="AI2" s="701"/>
      <c r="AJ2" s="701"/>
      <c r="AK2" s="701"/>
      <c r="AL2" s="702"/>
      <c r="AM2" s="695" t="s">
        <v>189</v>
      </c>
      <c r="AN2" s="696"/>
      <c r="AO2" s="696"/>
      <c r="AP2" s="696"/>
      <c r="AQ2" s="705"/>
      <c r="AR2" s="700" t="s">
        <v>190</v>
      </c>
      <c r="AS2" s="701"/>
      <c r="AT2" s="701"/>
      <c r="AU2" s="701"/>
      <c r="AV2" s="702"/>
      <c r="AW2" s="695" t="s">
        <v>191</v>
      </c>
      <c r="AX2" s="696"/>
      <c r="AY2" s="696"/>
      <c r="AZ2" s="696"/>
      <c r="BA2" s="697"/>
      <c r="BC2" s="134"/>
      <c r="BD2" s="134"/>
      <c r="BH2" s="134"/>
      <c r="BI2" s="134"/>
      <c r="BM2" s="134"/>
      <c r="BN2" s="134"/>
      <c r="BR2" s="134"/>
      <c r="BS2" s="134"/>
    </row>
    <row r="3" spans="1:157" ht="27.75" customHeight="1" thickBot="1" x14ac:dyDescent="0.3">
      <c r="A3" s="171" t="s">
        <v>24</v>
      </c>
      <c r="B3" s="172" t="s">
        <v>39</v>
      </c>
      <c r="C3" s="173" t="s">
        <v>180</v>
      </c>
      <c r="D3" s="570" t="s">
        <v>192</v>
      </c>
      <c r="E3" s="571" t="s">
        <v>193</v>
      </c>
      <c r="F3" s="571" t="s">
        <v>194</v>
      </c>
      <c r="G3" s="572" t="s">
        <v>195</v>
      </c>
      <c r="H3" s="573" t="s">
        <v>196</v>
      </c>
      <c r="I3" s="574" t="s">
        <v>197</v>
      </c>
      <c r="J3" s="575" t="s">
        <v>198</v>
      </c>
      <c r="K3" s="575" t="s">
        <v>199</v>
      </c>
      <c r="L3" s="576" t="s">
        <v>200</v>
      </c>
      <c r="M3" s="577" t="s">
        <v>201</v>
      </c>
      <c r="N3" s="578" t="s">
        <v>202</v>
      </c>
      <c r="O3" s="571" t="s">
        <v>203</v>
      </c>
      <c r="P3" s="571" t="s">
        <v>204</v>
      </c>
      <c r="Q3" s="572" t="s">
        <v>205</v>
      </c>
      <c r="R3" s="573" t="s">
        <v>206</v>
      </c>
      <c r="S3" s="574" t="s">
        <v>207</v>
      </c>
      <c r="T3" s="575" t="s">
        <v>208</v>
      </c>
      <c r="U3" s="575" t="s">
        <v>209</v>
      </c>
      <c r="V3" s="576" t="s">
        <v>210</v>
      </c>
      <c r="W3" s="577" t="s">
        <v>211</v>
      </c>
      <c r="X3" s="578" t="s">
        <v>212</v>
      </c>
      <c r="Y3" s="571" t="s">
        <v>213</v>
      </c>
      <c r="Z3" s="571" t="s">
        <v>214</v>
      </c>
      <c r="AA3" s="572" t="s">
        <v>215</v>
      </c>
      <c r="AB3" s="573" t="s">
        <v>216</v>
      </c>
      <c r="AC3" s="574" t="s">
        <v>217</v>
      </c>
      <c r="AD3" s="575" t="s">
        <v>218</v>
      </c>
      <c r="AE3" s="575" t="s">
        <v>219</v>
      </c>
      <c r="AF3" s="576" t="s">
        <v>220</v>
      </c>
      <c r="AG3" s="577" t="s">
        <v>221</v>
      </c>
      <c r="AH3" s="570" t="s">
        <v>222</v>
      </c>
      <c r="AI3" s="571" t="s">
        <v>223</v>
      </c>
      <c r="AJ3" s="571" t="s">
        <v>224</v>
      </c>
      <c r="AK3" s="572" t="s">
        <v>225</v>
      </c>
      <c r="AL3" s="573" t="s">
        <v>226</v>
      </c>
      <c r="AM3" s="579" t="s">
        <v>227</v>
      </c>
      <c r="AN3" s="575" t="s">
        <v>228</v>
      </c>
      <c r="AO3" s="575" t="s">
        <v>229</v>
      </c>
      <c r="AP3" s="576" t="s">
        <v>230</v>
      </c>
      <c r="AQ3" s="580" t="s">
        <v>231</v>
      </c>
      <c r="AR3" s="578" t="s">
        <v>232</v>
      </c>
      <c r="AS3" s="571" t="s">
        <v>233</v>
      </c>
      <c r="AT3" s="571" t="s">
        <v>234</v>
      </c>
      <c r="AU3" s="572" t="s">
        <v>235</v>
      </c>
      <c r="AV3" s="573" t="s">
        <v>236</v>
      </c>
      <c r="AW3" s="579" t="s">
        <v>237</v>
      </c>
      <c r="AX3" s="575" t="s">
        <v>238</v>
      </c>
      <c r="AY3" s="575" t="s">
        <v>239</v>
      </c>
      <c r="AZ3" s="576" t="s">
        <v>240</v>
      </c>
      <c r="BA3" s="577" t="s">
        <v>241</v>
      </c>
    </row>
    <row r="4" spans="1:157" ht="13.8" x14ac:dyDescent="0.25">
      <c r="A4" s="224">
        <f>'Liste globale'!B4</f>
        <v>0</v>
      </c>
      <c r="B4" s="135">
        <f>'Liste globale'!C4</f>
        <v>0</v>
      </c>
      <c r="C4" s="569">
        <f>'Liste globale'!D4</f>
        <v>0</v>
      </c>
      <c r="D4" s="424"/>
      <c r="E4" s="276"/>
      <c r="F4" s="425"/>
      <c r="G4" s="426"/>
      <c r="H4" s="433"/>
      <c r="I4" s="424"/>
      <c r="J4" s="276"/>
      <c r="K4" s="425"/>
      <c r="L4" s="430"/>
      <c r="M4" s="433"/>
      <c r="N4" s="424"/>
      <c r="O4" s="276"/>
      <c r="P4" s="429"/>
      <c r="Q4" s="430"/>
      <c r="R4" s="433"/>
      <c r="S4" s="424"/>
      <c r="T4" s="276"/>
      <c r="U4" s="429"/>
      <c r="V4" s="430"/>
      <c r="W4" s="427"/>
      <c r="X4" s="424"/>
      <c r="Y4" s="276"/>
      <c r="Z4" s="429"/>
      <c r="AA4" s="430"/>
      <c r="AB4" s="427"/>
      <c r="AC4" s="424"/>
      <c r="AD4" s="276"/>
      <c r="AE4" s="429"/>
      <c r="AF4" s="430"/>
      <c r="AG4" s="427"/>
      <c r="AH4" s="432"/>
      <c r="AI4" s="276"/>
      <c r="AJ4" s="431"/>
      <c r="AK4" s="431"/>
      <c r="AL4" s="427"/>
      <c r="AM4" s="434"/>
      <c r="AN4" s="276"/>
      <c r="AO4" s="276"/>
      <c r="AP4" s="276"/>
      <c r="AQ4" s="435"/>
      <c r="AR4" s="428"/>
      <c r="AS4" s="276"/>
      <c r="AT4" s="276"/>
      <c r="AU4" s="276"/>
      <c r="AV4" s="433"/>
      <c r="AW4" s="434"/>
      <c r="AX4" s="276"/>
      <c r="AY4" s="276"/>
      <c r="AZ4" s="276"/>
      <c r="BA4" s="433"/>
      <c r="BB4" s="285"/>
      <c r="BC4" s="286"/>
      <c r="BD4" s="286"/>
      <c r="BE4" s="285"/>
      <c r="BF4" s="285"/>
      <c r="BG4" s="285"/>
      <c r="BH4" s="286"/>
      <c r="BI4" s="286"/>
      <c r="BJ4" s="285"/>
      <c r="BK4" s="285"/>
      <c r="BL4" s="285"/>
      <c r="BM4" s="286"/>
      <c r="BN4" s="286"/>
      <c r="BO4" s="285"/>
      <c r="BP4" s="285"/>
      <c r="BQ4" s="285"/>
      <c r="BR4" s="286"/>
      <c r="BS4" s="286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85"/>
      <c r="CX4" s="285"/>
      <c r="CY4" s="285"/>
      <c r="CZ4" s="285"/>
      <c r="DA4" s="285"/>
      <c r="DB4" s="285"/>
      <c r="DC4" s="285"/>
      <c r="DD4" s="285"/>
      <c r="DE4" s="285"/>
      <c r="DF4" s="285"/>
      <c r="DG4" s="285"/>
      <c r="DH4" s="285"/>
      <c r="DI4" s="285"/>
      <c r="DJ4" s="285"/>
      <c r="DK4" s="285"/>
      <c r="DL4" s="285"/>
      <c r="DM4" s="285"/>
      <c r="DN4" s="285"/>
      <c r="DO4" s="285"/>
      <c r="DP4" s="285"/>
      <c r="DQ4" s="285"/>
      <c r="DR4" s="285"/>
      <c r="DS4" s="285"/>
      <c r="DT4" s="285"/>
      <c r="DU4" s="285"/>
      <c r="DV4" s="285"/>
      <c r="DW4" s="285"/>
      <c r="DX4" s="285"/>
      <c r="DY4" s="285"/>
      <c r="DZ4" s="285"/>
      <c r="EA4" s="285"/>
      <c r="EB4" s="285"/>
      <c r="EC4" s="285"/>
      <c r="ED4" s="285"/>
      <c r="EE4" s="285"/>
      <c r="EF4" s="285"/>
      <c r="EG4" s="285"/>
      <c r="EH4" s="285"/>
      <c r="EI4" s="285"/>
      <c r="EJ4" s="285"/>
      <c r="EK4" s="285"/>
      <c r="EL4" s="285"/>
      <c r="EM4" s="285"/>
      <c r="EN4" s="285"/>
      <c r="EO4" s="285"/>
      <c r="EP4" s="285"/>
      <c r="EQ4" s="285"/>
      <c r="ER4" s="285"/>
      <c r="ES4" s="285"/>
      <c r="ET4" s="285"/>
      <c r="EU4" s="285"/>
      <c r="EV4" s="285"/>
      <c r="EW4" s="285"/>
      <c r="EX4" s="285"/>
      <c r="EY4" s="285"/>
      <c r="EZ4" s="285"/>
      <c r="FA4" s="285"/>
    </row>
    <row r="5" spans="1:157" ht="13.8" x14ac:dyDescent="0.25">
      <c r="A5" s="227">
        <f>'Liste globale'!B5</f>
        <v>0</v>
      </c>
      <c r="B5" s="226">
        <f>'Liste globale'!C5</f>
        <v>0</v>
      </c>
      <c r="C5" s="228">
        <f>'Liste globale'!D5</f>
        <v>0</v>
      </c>
      <c r="D5" s="424"/>
      <c r="E5" s="276"/>
      <c r="F5" s="425"/>
      <c r="G5" s="426"/>
      <c r="H5" s="433"/>
      <c r="I5" s="424"/>
      <c r="J5" s="276"/>
      <c r="K5" s="425"/>
      <c r="L5" s="426"/>
      <c r="M5" s="433"/>
      <c r="N5" s="424"/>
      <c r="O5" s="276"/>
      <c r="P5" s="429"/>
      <c r="Q5" s="430"/>
      <c r="R5" s="433"/>
      <c r="S5" s="424"/>
      <c r="T5" s="276"/>
      <c r="U5" s="429"/>
      <c r="V5" s="430"/>
      <c r="W5" s="427"/>
      <c r="X5" s="424"/>
      <c r="Y5" s="276"/>
      <c r="Z5" s="429"/>
      <c r="AA5" s="430"/>
      <c r="AB5" s="427"/>
      <c r="AC5" s="424"/>
      <c r="AD5" s="276"/>
      <c r="AE5" s="429"/>
      <c r="AF5" s="430"/>
      <c r="AG5" s="427"/>
      <c r="AH5" s="432"/>
      <c r="AI5" s="276"/>
      <c r="AJ5" s="431"/>
      <c r="AK5" s="431"/>
      <c r="AL5" s="427"/>
      <c r="AM5" s="434"/>
      <c r="AN5" s="276"/>
      <c r="AO5" s="276"/>
      <c r="AP5" s="276"/>
      <c r="AQ5" s="435"/>
      <c r="AR5" s="428"/>
      <c r="AS5" s="276"/>
      <c r="AT5" s="276"/>
      <c r="AU5" s="276"/>
      <c r="AV5" s="433"/>
      <c r="AW5" s="434"/>
      <c r="AX5" s="276"/>
      <c r="AY5" s="276"/>
      <c r="AZ5" s="276"/>
      <c r="BA5" s="433"/>
      <c r="BB5" s="285"/>
      <c r="BC5" s="286"/>
      <c r="BD5" s="286"/>
      <c r="BE5" s="285"/>
      <c r="BF5" s="285"/>
      <c r="BG5" s="285"/>
      <c r="BH5" s="286"/>
      <c r="BI5" s="286"/>
      <c r="BJ5" s="285"/>
      <c r="BK5" s="285"/>
      <c r="BL5" s="285"/>
      <c r="BM5" s="286"/>
      <c r="BN5" s="286"/>
      <c r="BO5" s="285"/>
      <c r="BP5" s="285"/>
      <c r="BQ5" s="285"/>
      <c r="BR5" s="286"/>
      <c r="BS5" s="286"/>
      <c r="BT5" s="285"/>
      <c r="BU5" s="285"/>
      <c r="BV5" s="285"/>
      <c r="BW5" s="285"/>
      <c r="BX5" s="285"/>
      <c r="BY5" s="285"/>
      <c r="BZ5" s="285"/>
      <c r="CA5" s="285"/>
      <c r="CB5" s="285"/>
      <c r="CC5" s="285"/>
      <c r="CD5" s="285"/>
      <c r="CE5" s="285"/>
      <c r="CF5" s="285"/>
      <c r="CG5" s="285"/>
      <c r="CH5" s="285"/>
      <c r="CI5" s="285"/>
      <c r="CJ5" s="285"/>
      <c r="CK5" s="285"/>
      <c r="CL5" s="285"/>
      <c r="CM5" s="285"/>
      <c r="CN5" s="285"/>
      <c r="CO5" s="285"/>
      <c r="CP5" s="285"/>
      <c r="CQ5" s="285"/>
      <c r="CR5" s="285"/>
      <c r="CS5" s="285"/>
      <c r="CT5" s="285"/>
      <c r="CU5" s="285"/>
      <c r="CV5" s="285"/>
      <c r="CW5" s="285"/>
      <c r="CX5" s="285"/>
      <c r="CY5" s="285"/>
      <c r="CZ5" s="285"/>
      <c r="DA5" s="285"/>
      <c r="DB5" s="285"/>
      <c r="DC5" s="285"/>
      <c r="DD5" s="285"/>
      <c r="DE5" s="285"/>
      <c r="DF5" s="285"/>
      <c r="DG5" s="285"/>
      <c r="DH5" s="285"/>
      <c r="DI5" s="285"/>
      <c r="DJ5" s="285"/>
      <c r="DK5" s="285"/>
      <c r="DL5" s="285"/>
      <c r="DM5" s="285"/>
      <c r="DN5" s="285"/>
      <c r="DO5" s="285"/>
      <c r="DP5" s="285"/>
      <c r="DQ5" s="285"/>
      <c r="DR5" s="285"/>
      <c r="DS5" s="285"/>
      <c r="DT5" s="285"/>
      <c r="DU5" s="285"/>
      <c r="DV5" s="285"/>
      <c r="DW5" s="285"/>
      <c r="DX5" s="285"/>
      <c r="DY5" s="285"/>
      <c r="DZ5" s="285"/>
      <c r="EA5" s="285"/>
      <c r="EB5" s="285"/>
      <c r="EC5" s="285"/>
      <c r="ED5" s="285"/>
      <c r="EE5" s="285"/>
      <c r="EF5" s="285"/>
      <c r="EG5" s="285"/>
      <c r="EH5" s="285"/>
      <c r="EI5" s="285"/>
      <c r="EJ5" s="285"/>
      <c r="EK5" s="285"/>
      <c r="EL5" s="285"/>
      <c r="EM5" s="285"/>
      <c r="EN5" s="285"/>
      <c r="EO5" s="285"/>
      <c r="EP5" s="285"/>
      <c r="EQ5" s="285"/>
      <c r="ER5" s="285"/>
      <c r="ES5" s="285"/>
      <c r="ET5" s="285"/>
      <c r="EU5" s="285"/>
      <c r="EV5" s="285"/>
      <c r="EW5" s="285"/>
      <c r="EX5" s="285"/>
      <c r="EY5" s="285"/>
      <c r="EZ5" s="285"/>
      <c r="FA5" s="285"/>
    </row>
    <row r="6" spans="1:157" ht="13.8" x14ac:dyDescent="0.25">
      <c r="A6" s="227">
        <f>'Liste globale'!B6</f>
        <v>0</v>
      </c>
      <c r="B6" s="226">
        <f>'Liste globale'!C6</f>
        <v>0</v>
      </c>
      <c r="C6" s="228">
        <f>'Liste globale'!D6</f>
        <v>0</v>
      </c>
      <c r="D6" s="424"/>
      <c r="E6" s="276"/>
      <c r="F6" s="425"/>
      <c r="G6" s="426"/>
      <c r="H6" s="433"/>
      <c r="I6" s="424"/>
      <c r="J6" s="276"/>
      <c r="K6" s="425"/>
      <c r="L6" s="426"/>
      <c r="M6" s="433"/>
      <c r="N6" s="424"/>
      <c r="O6" s="276"/>
      <c r="P6" s="429"/>
      <c r="Q6" s="430"/>
      <c r="R6" s="433"/>
      <c r="S6" s="424"/>
      <c r="T6" s="276"/>
      <c r="U6" s="429"/>
      <c r="V6" s="430"/>
      <c r="W6" s="427"/>
      <c r="X6" s="424"/>
      <c r="Y6" s="276"/>
      <c r="Z6" s="429"/>
      <c r="AA6" s="430"/>
      <c r="AB6" s="427"/>
      <c r="AC6" s="424"/>
      <c r="AD6" s="276"/>
      <c r="AE6" s="429"/>
      <c r="AF6" s="430"/>
      <c r="AG6" s="427"/>
      <c r="AH6" s="432"/>
      <c r="AI6" s="276"/>
      <c r="AJ6" s="431"/>
      <c r="AK6" s="431"/>
      <c r="AL6" s="427"/>
      <c r="AM6" s="434"/>
      <c r="AN6" s="276"/>
      <c r="AO6" s="276"/>
      <c r="AP6" s="276"/>
      <c r="AQ6" s="435"/>
      <c r="AR6" s="428"/>
      <c r="AS6" s="276"/>
      <c r="AT6" s="276"/>
      <c r="AU6" s="276"/>
      <c r="AV6" s="433"/>
      <c r="AW6" s="434"/>
      <c r="AX6" s="276"/>
      <c r="AY6" s="276"/>
      <c r="AZ6" s="276"/>
      <c r="BA6" s="433"/>
      <c r="BB6" s="285"/>
      <c r="BC6" s="286"/>
      <c r="BD6" s="286"/>
      <c r="BE6" s="285"/>
      <c r="BF6" s="285"/>
      <c r="BG6" s="285"/>
      <c r="BH6" s="286"/>
      <c r="BI6" s="286"/>
      <c r="BJ6" s="285"/>
      <c r="BK6" s="285"/>
      <c r="BL6" s="285"/>
      <c r="BM6" s="286"/>
      <c r="BN6" s="286"/>
      <c r="BO6" s="285"/>
      <c r="BP6" s="285"/>
      <c r="BQ6" s="285"/>
      <c r="BR6" s="286"/>
      <c r="BS6" s="286"/>
      <c r="BT6" s="285"/>
      <c r="BU6" s="285"/>
      <c r="BV6" s="285"/>
      <c r="BW6" s="285"/>
      <c r="BX6" s="285"/>
      <c r="BY6" s="285"/>
      <c r="BZ6" s="285"/>
      <c r="CA6" s="285"/>
      <c r="CB6" s="285"/>
      <c r="CC6" s="285"/>
      <c r="CD6" s="285"/>
      <c r="CE6" s="285"/>
      <c r="CF6" s="285"/>
      <c r="CG6" s="285"/>
      <c r="CH6" s="285"/>
      <c r="CI6" s="285"/>
      <c r="CJ6" s="285"/>
      <c r="CK6" s="285"/>
      <c r="CL6" s="285"/>
      <c r="CM6" s="285"/>
      <c r="CN6" s="285"/>
      <c r="CO6" s="285"/>
      <c r="CP6" s="285"/>
      <c r="CQ6" s="285"/>
      <c r="CR6" s="285"/>
      <c r="CS6" s="285"/>
      <c r="CT6" s="285"/>
      <c r="CU6" s="285"/>
      <c r="CV6" s="285"/>
      <c r="CW6" s="285"/>
      <c r="CX6" s="285"/>
      <c r="CY6" s="285"/>
      <c r="CZ6" s="285"/>
      <c r="DA6" s="285"/>
      <c r="DB6" s="285"/>
      <c r="DC6" s="285"/>
      <c r="DD6" s="285"/>
      <c r="DE6" s="285"/>
      <c r="DF6" s="285"/>
      <c r="DG6" s="285"/>
      <c r="DH6" s="285"/>
      <c r="DI6" s="285"/>
      <c r="DJ6" s="285"/>
      <c r="DK6" s="285"/>
      <c r="DL6" s="285"/>
      <c r="DM6" s="285"/>
      <c r="DN6" s="285"/>
      <c r="DO6" s="285"/>
      <c r="DP6" s="285"/>
      <c r="DQ6" s="285"/>
      <c r="DR6" s="285"/>
      <c r="DS6" s="285"/>
      <c r="DT6" s="285"/>
      <c r="DU6" s="285"/>
      <c r="DV6" s="285"/>
      <c r="DW6" s="285"/>
      <c r="DX6" s="285"/>
      <c r="DY6" s="285"/>
      <c r="DZ6" s="285"/>
      <c r="EA6" s="285"/>
      <c r="EB6" s="285"/>
      <c r="EC6" s="285"/>
      <c r="ED6" s="285"/>
      <c r="EE6" s="285"/>
      <c r="EF6" s="285"/>
      <c r="EG6" s="285"/>
      <c r="EH6" s="285"/>
      <c r="EI6" s="285"/>
      <c r="EJ6" s="285"/>
      <c r="EK6" s="285"/>
      <c r="EL6" s="285"/>
      <c r="EM6" s="285"/>
      <c r="EN6" s="285"/>
      <c r="EO6" s="285"/>
      <c r="EP6" s="285"/>
      <c r="EQ6" s="285"/>
      <c r="ER6" s="285"/>
      <c r="ES6" s="285"/>
      <c r="ET6" s="285"/>
      <c r="EU6" s="285"/>
      <c r="EV6" s="285"/>
      <c r="EW6" s="285"/>
      <c r="EX6" s="285"/>
      <c r="EY6" s="285"/>
      <c r="EZ6" s="285"/>
      <c r="FA6" s="285"/>
    </row>
    <row r="7" spans="1:157" ht="13.8" x14ac:dyDescent="0.25">
      <c r="A7" s="227">
        <f>'Liste globale'!B7</f>
        <v>0</v>
      </c>
      <c r="B7" s="226">
        <f>'Liste globale'!C7</f>
        <v>0</v>
      </c>
      <c r="C7" s="228">
        <f>'Liste globale'!D7</f>
        <v>0</v>
      </c>
      <c r="D7" s="424"/>
      <c r="E7" s="276"/>
      <c r="F7" s="429"/>
      <c r="G7" s="430"/>
      <c r="H7" s="427"/>
      <c r="I7" s="424"/>
      <c r="J7" s="276"/>
      <c r="K7" s="429"/>
      <c r="L7" s="430"/>
      <c r="M7" s="433"/>
      <c r="N7" s="424"/>
      <c r="O7" s="276"/>
      <c r="P7" s="429"/>
      <c r="Q7" s="430"/>
      <c r="R7" s="433"/>
      <c r="S7" s="424"/>
      <c r="T7" s="276"/>
      <c r="U7" s="429"/>
      <c r="V7" s="430"/>
      <c r="W7" s="427"/>
      <c r="X7" s="424"/>
      <c r="Y7" s="276"/>
      <c r="Z7" s="429"/>
      <c r="AA7" s="430"/>
      <c r="AB7" s="427"/>
      <c r="AC7" s="424"/>
      <c r="AD7" s="276"/>
      <c r="AE7" s="431"/>
      <c r="AF7" s="431"/>
      <c r="AG7" s="433"/>
      <c r="AH7" s="432"/>
      <c r="AI7" s="276"/>
      <c r="AJ7" s="431"/>
      <c r="AK7" s="431"/>
      <c r="AL7" s="427"/>
      <c r="AM7" s="434"/>
      <c r="AN7" s="276"/>
      <c r="AO7" s="276"/>
      <c r="AP7" s="276"/>
      <c r="AQ7" s="435"/>
      <c r="AR7" s="428"/>
      <c r="AS7" s="276"/>
      <c r="AT7" s="276"/>
      <c r="AU7" s="276"/>
      <c r="AV7" s="433"/>
      <c r="AW7" s="434"/>
      <c r="AX7" s="276"/>
      <c r="AY7" s="276"/>
      <c r="AZ7" s="276"/>
      <c r="BA7" s="433"/>
      <c r="BB7" s="285"/>
      <c r="BC7" s="286"/>
      <c r="BD7" s="286"/>
      <c r="BE7" s="285"/>
      <c r="BF7" s="285"/>
      <c r="BG7" s="285"/>
      <c r="BH7" s="286"/>
      <c r="BI7" s="286"/>
      <c r="BJ7" s="285"/>
      <c r="BK7" s="285"/>
      <c r="BL7" s="285"/>
      <c r="BM7" s="286"/>
      <c r="BN7" s="286"/>
      <c r="BO7" s="285"/>
      <c r="BP7" s="285"/>
      <c r="BQ7" s="285"/>
      <c r="BR7" s="286"/>
      <c r="BS7" s="286"/>
      <c r="BT7" s="285"/>
      <c r="BU7" s="285"/>
      <c r="BV7" s="285"/>
      <c r="BW7" s="285"/>
      <c r="BX7" s="285"/>
      <c r="BY7" s="285"/>
      <c r="BZ7" s="285"/>
      <c r="CA7" s="285"/>
      <c r="CB7" s="285"/>
      <c r="CC7" s="285"/>
      <c r="CD7" s="285"/>
      <c r="CE7" s="285"/>
      <c r="CF7" s="285"/>
      <c r="CG7" s="285"/>
      <c r="CH7" s="285"/>
      <c r="CI7" s="285"/>
      <c r="CJ7" s="285"/>
      <c r="CK7" s="285"/>
      <c r="CL7" s="285"/>
      <c r="CM7" s="285"/>
      <c r="CN7" s="285"/>
      <c r="CO7" s="285"/>
      <c r="CP7" s="285"/>
      <c r="CQ7" s="285"/>
      <c r="CR7" s="285"/>
      <c r="CS7" s="285"/>
      <c r="CT7" s="285"/>
      <c r="CU7" s="285"/>
      <c r="CV7" s="285"/>
      <c r="CW7" s="285"/>
      <c r="CX7" s="285"/>
      <c r="CY7" s="285"/>
      <c r="CZ7" s="285"/>
      <c r="DA7" s="285"/>
      <c r="DB7" s="285"/>
      <c r="DC7" s="285"/>
      <c r="DD7" s="285"/>
      <c r="DE7" s="285"/>
      <c r="DF7" s="285"/>
      <c r="DG7" s="285"/>
      <c r="DH7" s="285"/>
      <c r="DI7" s="285"/>
      <c r="DJ7" s="285"/>
      <c r="DK7" s="285"/>
      <c r="DL7" s="285"/>
      <c r="DM7" s="285"/>
      <c r="DN7" s="285"/>
      <c r="DO7" s="285"/>
      <c r="DP7" s="285"/>
      <c r="DQ7" s="285"/>
      <c r="DR7" s="285"/>
      <c r="DS7" s="285"/>
      <c r="DT7" s="285"/>
      <c r="DU7" s="285"/>
      <c r="DV7" s="285"/>
      <c r="DW7" s="285"/>
      <c r="DX7" s="285"/>
      <c r="DY7" s="285"/>
      <c r="DZ7" s="285"/>
      <c r="EA7" s="285"/>
      <c r="EB7" s="285"/>
      <c r="EC7" s="285"/>
      <c r="ED7" s="285"/>
      <c r="EE7" s="285"/>
      <c r="EF7" s="285"/>
      <c r="EG7" s="285"/>
      <c r="EH7" s="285"/>
      <c r="EI7" s="285"/>
      <c r="EJ7" s="285"/>
      <c r="EK7" s="285"/>
      <c r="EL7" s="285"/>
      <c r="EM7" s="285"/>
      <c r="EN7" s="285"/>
      <c r="EO7" s="285"/>
      <c r="EP7" s="285"/>
      <c r="EQ7" s="285"/>
      <c r="ER7" s="285"/>
      <c r="ES7" s="285"/>
      <c r="ET7" s="285"/>
      <c r="EU7" s="285"/>
      <c r="EV7" s="285"/>
      <c r="EW7" s="285"/>
      <c r="EX7" s="285"/>
      <c r="EY7" s="285"/>
      <c r="EZ7" s="285"/>
      <c r="FA7" s="285"/>
    </row>
    <row r="8" spans="1:157" ht="13.8" x14ac:dyDescent="0.25">
      <c r="A8" s="227">
        <f>'Liste globale'!B8</f>
        <v>0</v>
      </c>
      <c r="B8" s="226">
        <f>'Liste globale'!C8</f>
        <v>0</v>
      </c>
      <c r="C8" s="228">
        <f>'Liste globale'!D8</f>
        <v>0</v>
      </c>
      <c r="D8" s="424"/>
      <c r="E8" s="276"/>
      <c r="F8" s="425"/>
      <c r="G8" s="430"/>
      <c r="H8" s="427"/>
      <c r="I8" s="424"/>
      <c r="J8" s="276"/>
      <c r="K8" s="425"/>
      <c r="L8" s="430"/>
      <c r="M8" s="433"/>
      <c r="N8" s="424"/>
      <c r="O8" s="276"/>
      <c r="P8" s="429"/>
      <c r="Q8" s="430"/>
      <c r="R8" s="433"/>
      <c r="S8" s="424"/>
      <c r="T8" s="276"/>
      <c r="U8" s="429"/>
      <c r="V8" s="430"/>
      <c r="W8" s="427"/>
      <c r="X8" s="424"/>
      <c r="Y8" s="276"/>
      <c r="Z8" s="429"/>
      <c r="AA8" s="430"/>
      <c r="AB8" s="427"/>
      <c r="AC8" s="424"/>
      <c r="AD8" s="276"/>
      <c r="AE8" s="431"/>
      <c r="AF8" s="431"/>
      <c r="AG8" s="433"/>
      <c r="AH8" s="432"/>
      <c r="AI8" s="276"/>
      <c r="AJ8" s="431"/>
      <c r="AK8" s="431"/>
      <c r="AL8" s="427"/>
      <c r="AM8" s="434"/>
      <c r="AN8" s="276"/>
      <c r="AO8" s="276"/>
      <c r="AP8" s="276"/>
      <c r="AQ8" s="435"/>
      <c r="AR8" s="428"/>
      <c r="AS8" s="276"/>
      <c r="AT8" s="276"/>
      <c r="AU8" s="276"/>
      <c r="AV8" s="433"/>
      <c r="AW8" s="434"/>
      <c r="AX8" s="276"/>
      <c r="AY8" s="276"/>
      <c r="AZ8" s="276"/>
      <c r="BA8" s="433"/>
      <c r="BB8" s="285"/>
      <c r="BC8" s="286"/>
      <c r="BD8" s="286"/>
      <c r="BE8" s="285"/>
      <c r="BF8" s="285"/>
      <c r="BG8" s="285"/>
      <c r="BH8" s="286"/>
      <c r="BI8" s="286"/>
      <c r="BJ8" s="285"/>
      <c r="BK8" s="285"/>
      <c r="BL8" s="285"/>
      <c r="BM8" s="286"/>
      <c r="BN8" s="286"/>
      <c r="BO8" s="285"/>
      <c r="BP8" s="285"/>
      <c r="BQ8" s="285"/>
      <c r="BR8" s="286"/>
      <c r="BS8" s="286"/>
      <c r="BT8" s="285"/>
      <c r="BU8" s="285"/>
      <c r="BV8" s="285"/>
      <c r="BW8" s="285"/>
      <c r="BX8" s="285"/>
      <c r="BY8" s="285"/>
      <c r="BZ8" s="285"/>
      <c r="CA8" s="285"/>
      <c r="CB8" s="285"/>
      <c r="CC8" s="285"/>
      <c r="CD8" s="285"/>
      <c r="CE8" s="285"/>
      <c r="CF8" s="285"/>
      <c r="CG8" s="285"/>
      <c r="CH8" s="285"/>
      <c r="CI8" s="285"/>
      <c r="CJ8" s="285"/>
      <c r="CK8" s="285"/>
      <c r="CL8" s="285"/>
      <c r="CM8" s="285"/>
      <c r="CN8" s="285"/>
      <c r="CO8" s="285"/>
      <c r="CP8" s="285"/>
      <c r="CQ8" s="285"/>
      <c r="CR8" s="285"/>
      <c r="CS8" s="285"/>
      <c r="CT8" s="285"/>
      <c r="CU8" s="285"/>
      <c r="CV8" s="285"/>
      <c r="CW8" s="285"/>
      <c r="CX8" s="285"/>
      <c r="CY8" s="285"/>
      <c r="CZ8" s="285"/>
      <c r="DA8" s="285"/>
      <c r="DB8" s="285"/>
      <c r="DC8" s="285"/>
      <c r="DD8" s="285"/>
      <c r="DE8" s="285"/>
      <c r="DF8" s="285"/>
      <c r="DG8" s="285"/>
      <c r="DH8" s="285"/>
      <c r="DI8" s="285"/>
      <c r="DJ8" s="285"/>
      <c r="DK8" s="285"/>
      <c r="DL8" s="285"/>
      <c r="DM8" s="285"/>
      <c r="DN8" s="285"/>
      <c r="DO8" s="285"/>
      <c r="DP8" s="285"/>
      <c r="DQ8" s="285"/>
      <c r="DR8" s="285"/>
      <c r="DS8" s="285"/>
      <c r="DT8" s="285"/>
      <c r="DU8" s="285"/>
      <c r="DV8" s="285"/>
      <c r="DW8" s="285"/>
      <c r="DX8" s="285"/>
      <c r="DY8" s="285"/>
      <c r="DZ8" s="285"/>
      <c r="EA8" s="285"/>
      <c r="EB8" s="285"/>
      <c r="EC8" s="285"/>
      <c r="ED8" s="285"/>
      <c r="EE8" s="285"/>
      <c r="EF8" s="285"/>
      <c r="EG8" s="285"/>
      <c r="EH8" s="285"/>
      <c r="EI8" s="285"/>
      <c r="EJ8" s="285"/>
      <c r="EK8" s="285"/>
      <c r="EL8" s="285"/>
      <c r="EM8" s="285"/>
      <c r="EN8" s="285"/>
      <c r="EO8" s="285"/>
      <c r="EP8" s="285"/>
      <c r="EQ8" s="285"/>
      <c r="ER8" s="285"/>
      <c r="ES8" s="285"/>
      <c r="ET8" s="285"/>
      <c r="EU8" s="285"/>
      <c r="EV8" s="285"/>
      <c r="EW8" s="285"/>
      <c r="EX8" s="285"/>
      <c r="EY8" s="285"/>
      <c r="EZ8" s="285"/>
      <c r="FA8" s="285"/>
    </row>
    <row r="9" spans="1:157" ht="13.8" x14ac:dyDescent="0.25">
      <c r="A9" s="227">
        <f>'Liste globale'!B9</f>
        <v>0</v>
      </c>
      <c r="B9" s="226">
        <f>'Liste globale'!C9</f>
        <v>0</v>
      </c>
      <c r="C9" s="228">
        <f>'Liste globale'!D9</f>
        <v>0</v>
      </c>
      <c r="D9" s="436"/>
      <c r="E9" s="276"/>
      <c r="F9" s="436"/>
      <c r="G9" s="430"/>
      <c r="H9" s="427"/>
      <c r="I9" s="424"/>
      <c r="J9" s="276"/>
      <c r="K9" s="436"/>
      <c r="L9" s="430"/>
      <c r="M9" s="433"/>
      <c r="N9" s="424"/>
      <c r="O9" s="276"/>
      <c r="P9" s="429"/>
      <c r="Q9" s="430"/>
      <c r="R9" s="433"/>
      <c r="S9" s="424"/>
      <c r="T9" s="276"/>
      <c r="U9" s="429"/>
      <c r="V9" s="430"/>
      <c r="W9" s="427"/>
      <c r="X9" s="424"/>
      <c r="Y9" s="276"/>
      <c r="Z9" s="429"/>
      <c r="AA9" s="430"/>
      <c r="AB9" s="427"/>
      <c r="AC9" s="424"/>
      <c r="AD9" s="276"/>
      <c r="AE9" s="431"/>
      <c r="AF9" s="431"/>
      <c r="AG9" s="433"/>
      <c r="AH9" s="432"/>
      <c r="AI9" s="276"/>
      <c r="AJ9" s="431"/>
      <c r="AK9" s="431"/>
      <c r="AL9" s="427"/>
      <c r="AM9" s="434"/>
      <c r="AN9" s="276"/>
      <c r="AO9" s="276"/>
      <c r="AP9" s="276"/>
      <c r="AQ9" s="435"/>
      <c r="AR9" s="428"/>
      <c r="AS9" s="276"/>
      <c r="AT9" s="276"/>
      <c r="AU9" s="276"/>
      <c r="AV9" s="433"/>
      <c r="AW9" s="434"/>
      <c r="AX9" s="276"/>
      <c r="AY9" s="276"/>
      <c r="AZ9" s="276"/>
      <c r="BA9" s="433"/>
      <c r="BB9" s="285"/>
      <c r="BC9" s="286"/>
      <c r="BD9" s="286"/>
      <c r="BE9" s="285"/>
      <c r="BF9" s="285"/>
      <c r="BG9" s="285"/>
      <c r="BH9" s="286"/>
      <c r="BI9" s="286"/>
      <c r="BJ9" s="285"/>
      <c r="BK9" s="285"/>
      <c r="BL9" s="285"/>
      <c r="BM9" s="286"/>
      <c r="BN9" s="286"/>
      <c r="BO9" s="285"/>
      <c r="BP9" s="285"/>
      <c r="BQ9" s="285"/>
      <c r="BR9" s="286"/>
      <c r="BS9" s="286"/>
      <c r="BT9" s="285"/>
      <c r="BU9" s="285"/>
      <c r="BV9" s="285"/>
      <c r="BW9" s="285"/>
      <c r="BX9" s="285"/>
      <c r="BY9" s="285"/>
      <c r="BZ9" s="285"/>
      <c r="CA9" s="285"/>
      <c r="CB9" s="285"/>
      <c r="CC9" s="285"/>
      <c r="CD9" s="285"/>
      <c r="CE9" s="285"/>
      <c r="CF9" s="285"/>
      <c r="CG9" s="285"/>
      <c r="CH9" s="285"/>
      <c r="CI9" s="285"/>
      <c r="CJ9" s="285"/>
      <c r="CK9" s="285"/>
      <c r="CL9" s="285"/>
      <c r="CM9" s="285"/>
      <c r="CN9" s="285"/>
      <c r="CO9" s="285"/>
      <c r="CP9" s="285"/>
      <c r="CQ9" s="285"/>
      <c r="CR9" s="285"/>
      <c r="CS9" s="285"/>
      <c r="CT9" s="285"/>
      <c r="CU9" s="285"/>
      <c r="CV9" s="285"/>
      <c r="CW9" s="285"/>
      <c r="CX9" s="285"/>
      <c r="CY9" s="285"/>
      <c r="CZ9" s="285"/>
      <c r="DA9" s="285"/>
      <c r="DB9" s="285"/>
      <c r="DC9" s="285"/>
      <c r="DD9" s="285"/>
      <c r="DE9" s="285"/>
      <c r="DF9" s="285"/>
      <c r="DG9" s="285"/>
      <c r="DH9" s="285"/>
      <c r="DI9" s="285"/>
      <c r="DJ9" s="285"/>
      <c r="DK9" s="285"/>
      <c r="DL9" s="285"/>
      <c r="DM9" s="285"/>
      <c r="DN9" s="285"/>
      <c r="DO9" s="285"/>
      <c r="DP9" s="285"/>
      <c r="DQ9" s="285"/>
      <c r="DR9" s="285"/>
      <c r="DS9" s="285"/>
      <c r="DT9" s="285"/>
      <c r="DU9" s="285"/>
      <c r="DV9" s="285"/>
      <c r="DW9" s="285"/>
      <c r="DX9" s="285"/>
      <c r="DY9" s="285"/>
      <c r="DZ9" s="285"/>
      <c r="EA9" s="285"/>
      <c r="EB9" s="285"/>
      <c r="EC9" s="285"/>
      <c r="ED9" s="285"/>
      <c r="EE9" s="285"/>
      <c r="EF9" s="285"/>
      <c r="EG9" s="285"/>
      <c r="EH9" s="285"/>
      <c r="EI9" s="285"/>
      <c r="EJ9" s="285"/>
      <c r="EK9" s="285"/>
      <c r="EL9" s="285"/>
      <c r="EM9" s="285"/>
      <c r="EN9" s="285"/>
      <c r="EO9" s="285"/>
      <c r="EP9" s="285"/>
      <c r="EQ9" s="285"/>
      <c r="ER9" s="285"/>
      <c r="ES9" s="285"/>
      <c r="ET9" s="285"/>
      <c r="EU9" s="285"/>
      <c r="EV9" s="285"/>
      <c r="EW9" s="285"/>
      <c r="EX9" s="285"/>
      <c r="EY9" s="285"/>
      <c r="EZ9" s="285"/>
      <c r="FA9" s="285"/>
    </row>
    <row r="10" spans="1:157" ht="13.8" x14ac:dyDescent="0.25">
      <c r="A10" s="227">
        <f>'Liste globale'!B10</f>
        <v>0</v>
      </c>
      <c r="B10" s="226">
        <f>'Liste globale'!C10</f>
        <v>0</v>
      </c>
      <c r="C10" s="228">
        <f>'Liste globale'!D10</f>
        <v>0</v>
      </c>
      <c r="D10" s="436"/>
      <c r="E10" s="276"/>
      <c r="F10" s="436"/>
      <c r="G10" s="430"/>
      <c r="H10" s="433"/>
      <c r="I10" s="424"/>
      <c r="J10" s="276"/>
      <c r="K10" s="429"/>
      <c r="L10" s="430"/>
      <c r="M10" s="433"/>
      <c r="N10" s="428"/>
      <c r="O10" s="276"/>
      <c r="P10" s="429"/>
      <c r="Q10" s="430"/>
      <c r="R10" s="433"/>
      <c r="S10" s="428"/>
      <c r="T10" s="276"/>
      <c r="U10" s="276"/>
      <c r="V10" s="276"/>
      <c r="W10" s="433"/>
      <c r="X10" s="428"/>
      <c r="Y10" s="276"/>
      <c r="Z10" s="276"/>
      <c r="AA10" s="276"/>
      <c r="AB10" s="433"/>
      <c r="AC10" s="424"/>
      <c r="AD10" s="276"/>
      <c r="AE10" s="431"/>
      <c r="AF10" s="431"/>
      <c r="AG10" s="433"/>
      <c r="AH10" s="432"/>
      <c r="AI10" s="276"/>
      <c r="AJ10" s="431"/>
      <c r="AK10" s="431"/>
      <c r="AL10" s="427"/>
      <c r="AM10" s="434"/>
      <c r="AN10" s="276"/>
      <c r="AO10" s="276"/>
      <c r="AP10" s="276"/>
      <c r="AQ10" s="435"/>
      <c r="AR10" s="428"/>
      <c r="AS10" s="276"/>
      <c r="AT10" s="276"/>
      <c r="AU10" s="276"/>
      <c r="AV10" s="433"/>
      <c r="AW10" s="434"/>
      <c r="AX10" s="276"/>
      <c r="AY10" s="276"/>
      <c r="AZ10" s="276"/>
      <c r="BA10" s="433"/>
      <c r="BB10" s="285"/>
      <c r="BC10" s="286"/>
      <c r="BD10" s="286"/>
      <c r="BE10" s="285"/>
      <c r="BF10" s="285"/>
      <c r="BG10" s="285"/>
      <c r="BH10" s="286"/>
      <c r="BI10" s="286"/>
      <c r="BJ10" s="285"/>
      <c r="BK10" s="285"/>
      <c r="BL10" s="285"/>
      <c r="BM10" s="286"/>
      <c r="BN10" s="286"/>
      <c r="BO10" s="285"/>
      <c r="BP10" s="285"/>
      <c r="BQ10" s="285"/>
      <c r="BR10" s="286"/>
      <c r="BS10" s="286"/>
      <c r="BT10" s="285"/>
      <c r="BU10" s="285"/>
      <c r="BV10" s="285"/>
      <c r="BW10" s="285"/>
      <c r="BX10" s="285"/>
      <c r="BY10" s="285"/>
      <c r="BZ10" s="285"/>
      <c r="CA10" s="285"/>
      <c r="CB10" s="285"/>
      <c r="CC10" s="285"/>
      <c r="CD10" s="285"/>
      <c r="CE10" s="285"/>
      <c r="CF10" s="285"/>
      <c r="CG10" s="285"/>
      <c r="CH10" s="285"/>
      <c r="CI10" s="285"/>
      <c r="CJ10" s="285"/>
      <c r="CK10" s="285"/>
      <c r="CL10" s="285"/>
      <c r="CM10" s="285"/>
      <c r="CN10" s="285"/>
      <c r="CO10" s="285"/>
      <c r="CP10" s="285"/>
      <c r="CQ10" s="285"/>
      <c r="CR10" s="285"/>
      <c r="CS10" s="285"/>
      <c r="CT10" s="285"/>
      <c r="CU10" s="285"/>
      <c r="CV10" s="285"/>
      <c r="CW10" s="285"/>
      <c r="CX10" s="285"/>
      <c r="CY10" s="285"/>
      <c r="CZ10" s="285"/>
      <c r="DA10" s="285"/>
      <c r="DB10" s="285"/>
      <c r="DC10" s="285"/>
      <c r="DD10" s="285"/>
      <c r="DE10" s="285"/>
      <c r="DF10" s="285"/>
      <c r="DG10" s="285"/>
      <c r="DH10" s="285"/>
      <c r="DI10" s="285"/>
      <c r="DJ10" s="285"/>
      <c r="DK10" s="285"/>
      <c r="DL10" s="285"/>
      <c r="DM10" s="285"/>
      <c r="DN10" s="285"/>
      <c r="DO10" s="285"/>
      <c r="DP10" s="285"/>
      <c r="DQ10" s="285"/>
      <c r="DR10" s="285"/>
      <c r="DS10" s="285"/>
      <c r="DT10" s="285"/>
      <c r="DU10" s="285"/>
      <c r="DV10" s="285"/>
      <c r="DW10" s="285"/>
      <c r="DX10" s="285"/>
      <c r="DY10" s="285"/>
      <c r="DZ10" s="285"/>
      <c r="EA10" s="285"/>
      <c r="EB10" s="285"/>
      <c r="EC10" s="285"/>
      <c r="ED10" s="285"/>
      <c r="EE10" s="285"/>
      <c r="EF10" s="285"/>
      <c r="EG10" s="285"/>
      <c r="EH10" s="285"/>
      <c r="EI10" s="285"/>
      <c r="EJ10" s="285"/>
      <c r="EK10" s="285"/>
      <c r="EL10" s="285"/>
      <c r="EM10" s="285"/>
      <c r="EN10" s="285"/>
      <c r="EO10" s="285"/>
      <c r="EP10" s="285"/>
      <c r="EQ10" s="285"/>
      <c r="ER10" s="285"/>
      <c r="ES10" s="285"/>
      <c r="ET10" s="285"/>
      <c r="EU10" s="285"/>
      <c r="EV10" s="285"/>
      <c r="EW10" s="285"/>
      <c r="EX10" s="285"/>
      <c r="EY10" s="285"/>
      <c r="EZ10" s="285"/>
      <c r="FA10" s="285"/>
    </row>
    <row r="11" spans="1:157" ht="13.8" x14ac:dyDescent="0.25">
      <c r="A11" s="227">
        <f>'Liste globale'!B11</f>
        <v>0</v>
      </c>
      <c r="B11" s="226">
        <f>'Liste globale'!C11</f>
        <v>0</v>
      </c>
      <c r="C11" s="228">
        <f>'Liste globale'!D11</f>
        <v>0</v>
      </c>
      <c r="D11" s="436"/>
      <c r="E11" s="276"/>
      <c r="F11" s="436"/>
      <c r="G11" s="430"/>
      <c r="H11" s="427"/>
      <c r="I11" s="424"/>
      <c r="J11" s="276"/>
      <c r="K11" s="425"/>
      <c r="L11" s="430"/>
      <c r="M11" s="433"/>
      <c r="N11" s="424"/>
      <c r="O11" s="276"/>
      <c r="P11" s="429"/>
      <c r="Q11" s="430"/>
      <c r="R11" s="433"/>
      <c r="S11" s="424"/>
      <c r="T11" s="276"/>
      <c r="U11" s="429"/>
      <c r="V11" s="430"/>
      <c r="W11" s="427"/>
      <c r="X11" s="428"/>
      <c r="Y11" s="276"/>
      <c r="Z11" s="276"/>
      <c r="AA11" s="276"/>
      <c r="AB11" s="433"/>
      <c r="AC11" s="424"/>
      <c r="AD11" s="276"/>
      <c r="AE11" s="431"/>
      <c r="AF11" s="431"/>
      <c r="AG11" s="433"/>
      <c r="AH11" s="432"/>
      <c r="AI11" s="276"/>
      <c r="AJ11" s="431"/>
      <c r="AK11" s="431"/>
      <c r="AL11" s="427"/>
      <c r="AM11" s="434"/>
      <c r="AN11" s="276"/>
      <c r="AO11" s="276"/>
      <c r="AP11" s="276"/>
      <c r="AQ11" s="435"/>
      <c r="AR11" s="428"/>
      <c r="AS11" s="276"/>
      <c r="AT11" s="276"/>
      <c r="AU11" s="276"/>
      <c r="AV11" s="433"/>
      <c r="AW11" s="434"/>
      <c r="AX11" s="276"/>
      <c r="AY11" s="276"/>
      <c r="AZ11" s="276"/>
      <c r="BA11" s="433"/>
      <c r="BB11" s="285"/>
      <c r="BC11" s="286"/>
      <c r="BD11" s="286"/>
      <c r="BE11" s="285"/>
      <c r="BF11" s="285"/>
      <c r="BG11" s="285"/>
      <c r="BH11" s="286"/>
      <c r="BI11" s="286"/>
      <c r="BJ11" s="285"/>
      <c r="BK11" s="285"/>
      <c r="BL11" s="285"/>
      <c r="BM11" s="286"/>
      <c r="BN11" s="286"/>
      <c r="BO11" s="285"/>
      <c r="BP11" s="285"/>
      <c r="BQ11" s="285"/>
      <c r="BR11" s="286"/>
      <c r="BS11" s="286"/>
      <c r="BT11" s="285"/>
      <c r="BU11" s="285"/>
      <c r="BV11" s="285"/>
      <c r="BW11" s="285"/>
      <c r="BX11" s="285"/>
      <c r="BY11" s="285"/>
      <c r="BZ11" s="285"/>
      <c r="CA11" s="285"/>
      <c r="CB11" s="285"/>
      <c r="CC11" s="285"/>
      <c r="CD11" s="285"/>
      <c r="CE11" s="285"/>
      <c r="CF11" s="285"/>
      <c r="CG11" s="285"/>
      <c r="CH11" s="285"/>
      <c r="CI11" s="285"/>
      <c r="CJ11" s="285"/>
      <c r="CK11" s="285"/>
      <c r="CL11" s="285"/>
      <c r="CM11" s="285"/>
      <c r="CN11" s="285"/>
      <c r="CO11" s="285"/>
      <c r="CP11" s="285"/>
      <c r="CQ11" s="285"/>
      <c r="CR11" s="285"/>
      <c r="CS11" s="285"/>
      <c r="CT11" s="285"/>
      <c r="CU11" s="285"/>
      <c r="CV11" s="285"/>
      <c r="CW11" s="285"/>
      <c r="CX11" s="285"/>
      <c r="CY11" s="285"/>
      <c r="CZ11" s="285"/>
      <c r="DA11" s="285"/>
      <c r="DB11" s="285"/>
      <c r="DC11" s="285"/>
      <c r="DD11" s="285"/>
      <c r="DE11" s="285"/>
      <c r="DF11" s="285"/>
      <c r="DG11" s="285"/>
      <c r="DH11" s="285"/>
      <c r="DI11" s="285"/>
      <c r="DJ11" s="285"/>
      <c r="DK11" s="285"/>
      <c r="DL11" s="285"/>
      <c r="DM11" s="285"/>
      <c r="DN11" s="285"/>
      <c r="DO11" s="285"/>
      <c r="DP11" s="285"/>
      <c r="DQ11" s="285"/>
      <c r="DR11" s="285"/>
      <c r="DS11" s="285"/>
      <c r="DT11" s="285"/>
      <c r="DU11" s="285"/>
      <c r="DV11" s="285"/>
      <c r="DW11" s="285"/>
      <c r="DX11" s="285"/>
      <c r="DY11" s="285"/>
      <c r="DZ11" s="285"/>
      <c r="EA11" s="285"/>
      <c r="EB11" s="285"/>
      <c r="EC11" s="285"/>
      <c r="ED11" s="285"/>
      <c r="EE11" s="285"/>
      <c r="EF11" s="285"/>
      <c r="EG11" s="285"/>
      <c r="EH11" s="285"/>
      <c r="EI11" s="285"/>
      <c r="EJ11" s="285"/>
      <c r="EK11" s="285"/>
      <c r="EL11" s="285"/>
      <c r="EM11" s="285"/>
      <c r="EN11" s="285"/>
      <c r="EO11" s="285"/>
      <c r="EP11" s="285"/>
      <c r="EQ11" s="285"/>
      <c r="ER11" s="285"/>
      <c r="ES11" s="285"/>
      <c r="ET11" s="285"/>
      <c r="EU11" s="285"/>
      <c r="EV11" s="285"/>
      <c r="EW11" s="285"/>
      <c r="EX11" s="285"/>
      <c r="EY11" s="285"/>
      <c r="EZ11" s="285"/>
      <c r="FA11" s="285"/>
    </row>
    <row r="12" spans="1:157" ht="13.8" x14ac:dyDescent="0.25">
      <c r="A12" s="227">
        <f>'Liste globale'!B12</f>
        <v>0</v>
      </c>
      <c r="B12" s="226">
        <f>'Liste globale'!C12</f>
        <v>0</v>
      </c>
      <c r="C12" s="228">
        <f>'Liste globale'!D12</f>
        <v>0</v>
      </c>
      <c r="D12" s="424"/>
      <c r="E12" s="276"/>
      <c r="F12" s="429"/>
      <c r="G12" s="430"/>
      <c r="H12" s="433"/>
      <c r="I12" s="424"/>
      <c r="J12" s="276"/>
      <c r="K12" s="425"/>
      <c r="L12" s="426"/>
      <c r="M12" s="427"/>
      <c r="N12" s="428"/>
      <c r="O12" s="276"/>
      <c r="P12" s="429"/>
      <c r="Q12" s="430"/>
      <c r="R12" s="433"/>
      <c r="S12" s="428"/>
      <c r="T12" s="276"/>
      <c r="U12" s="276"/>
      <c r="V12" s="276"/>
      <c r="W12" s="433"/>
      <c r="X12" s="428"/>
      <c r="Y12" s="276"/>
      <c r="Z12" s="276"/>
      <c r="AA12" s="276"/>
      <c r="AB12" s="433"/>
      <c r="AC12" s="424"/>
      <c r="AD12" s="276"/>
      <c r="AE12" s="431"/>
      <c r="AF12" s="431"/>
      <c r="AG12" s="433"/>
      <c r="AH12" s="432"/>
      <c r="AI12" s="276"/>
      <c r="AJ12" s="431"/>
      <c r="AK12" s="431"/>
      <c r="AL12" s="427"/>
      <c r="AM12" s="434"/>
      <c r="AN12" s="276"/>
      <c r="AO12" s="276"/>
      <c r="AP12" s="276"/>
      <c r="AQ12" s="435"/>
      <c r="AR12" s="428"/>
      <c r="AS12" s="276"/>
      <c r="AT12" s="276"/>
      <c r="AU12" s="276"/>
      <c r="AV12" s="433"/>
      <c r="AW12" s="434"/>
      <c r="AX12" s="276"/>
      <c r="AY12" s="276"/>
      <c r="AZ12" s="276"/>
      <c r="BA12" s="433"/>
      <c r="BB12" s="285"/>
      <c r="BC12" s="286"/>
      <c r="BD12" s="286"/>
      <c r="BE12" s="285"/>
      <c r="BF12" s="285"/>
      <c r="BG12" s="285"/>
      <c r="BH12" s="286"/>
      <c r="BI12" s="286"/>
      <c r="BJ12" s="285"/>
      <c r="BK12" s="285"/>
      <c r="BL12" s="285"/>
      <c r="BM12" s="286"/>
      <c r="BN12" s="286"/>
      <c r="BO12" s="285"/>
      <c r="BP12" s="285"/>
      <c r="BQ12" s="285"/>
      <c r="BR12" s="286"/>
      <c r="BS12" s="286"/>
      <c r="BT12" s="285"/>
      <c r="BU12" s="285"/>
      <c r="BV12" s="285"/>
      <c r="BW12" s="285"/>
      <c r="BX12" s="285"/>
      <c r="BY12" s="285"/>
      <c r="BZ12" s="285"/>
      <c r="CA12" s="285"/>
      <c r="CB12" s="285"/>
      <c r="CC12" s="285"/>
      <c r="CD12" s="285"/>
      <c r="CE12" s="285"/>
      <c r="CF12" s="285"/>
      <c r="CG12" s="285"/>
      <c r="CH12" s="285"/>
      <c r="CI12" s="285"/>
      <c r="CJ12" s="285"/>
      <c r="CK12" s="285"/>
      <c r="CL12" s="285"/>
      <c r="CM12" s="285"/>
      <c r="CN12" s="285"/>
      <c r="CO12" s="285"/>
      <c r="CP12" s="285"/>
      <c r="CQ12" s="285"/>
      <c r="CR12" s="285"/>
      <c r="CS12" s="285"/>
      <c r="CT12" s="285"/>
      <c r="CU12" s="285"/>
      <c r="CV12" s="285"/>
      <c r="CW12" s="285"/>
      <c r="CX12" s="285"/>
      <c r="CY12" s="285"/>
      <c r="CZ12" s="285"/>
      <c r="DA12" s="285"/>
      <c r="DB12" s="285"/>
      <c r="DC12" s="285"/>
      <c r="DD12" s="285"/>
      <c r="DE12" s="285"/>
      <c r="DF12" s="285"/>
      <c r="DG12" s="285"/>
      <c r="DH12" s="285"/>
      <c r="DI12" s="285"/>
      <c r="DJ12" s="285"/>
      <c r="DK12" s="285"/>
      <c r="DL12" s="285"/>
      <c r="DM12" s="285"/>
      <c r="DN12" s="285"/>
      <c r="DO12" s="285"/>
      <c r="DP12" s="285"/>
      <c r="DQ12" s="285"/>
      <c r="DR12" s="285"/>
      <c r="DS12" s="285"/>
      <c r="DT12" s="285"/>
      <c r="DU12" s="285"/>
      <c r="DV12" s="285"/>
      <c r="DW12" s="285"/>
      <c r="DX12" s="285"/>
      <c r="DY12" s="285"/>
      <c r="DZ12" s="285"/>
      <c r="EA12" s="285"/>
      <c r="EB12" s="285"/>
      <c r="EC12" s="285"/>
      <c r="ED12" s="285"/>
      <c r="EE12" s="285"/>
      <c r="EF12" s="285"/>
      <c r="EG12" s="285"/>
      <c r="EH12" s="285"/>
      <c r="EI12" s="285"/>
      <c r="EJ12" s="285"/>
      <c r="EK12" s="285"/>
      <c r="EL12" s="285"/>
      <c r="EM12" s="285"/>
      <c r="EN12" s="285"/>
      <c r="EO12" s="285"/>
      <c r="EP12" s="285"/>
      <c r="EQ12" s="285"/>
      <c r="ER12" s="285"/>
      <c r="ES12" s="285"/>
      <c r="ET12" s="285"/>
      <c r="EU12" s="285"/>
      <c r="EV12" s="285"/>
      <c r="EW12" s="285"/>
      <c r="EX12" s="285"/>
      <c r="EY12" s="285"/>
      <c r="EZ12" s="285"/>
      <c r="FA12" s="285"/>
    </row>
    <row r="13" spans="1:157" ht="13.8" x14ac:dyDescent="0.25">
      <c r="A13" s="227">
        <f>'Liste globale'!B13</f>
        <v>0</v>
      </c>
      <c r="B13" s="226">
        <f>'Liste globale'!C13</f>
        <v>0</v>
      </c>
      <c r="C13" s="228">
        <f>'Liste globale'!D13</f>
        <v>0</v>
      </c>
      <c r="D13" s="424"/>
      <c r="E13" s="276"/>
      <c r="F13" s="429"/>
      <c r="G13" s="430"/>
      <c r="H13" s="433"/>
      <c r="I13" s="424"/>
      <c r="J13" s="276"/>
      <c r="K13" s="425"/>
      <c r="L13" s="426"/>
      <c r="M13" s="433"/>
      <c r="N13" s="428"/>
      <c r="O13" s="276"/>
      <c r="P13" s="397"/>
      <c r="Q13" s="430"/>
      <c r="R13" s="433"/>
      <c r="S13" s="428"/>
      <c r="T13" s="276"/>
      <c r="U13" s="276"/>
      <c r="V13" s="276"/>
      <c r="W13" s="433"/>
      <c r="X13" s="428"/>
      <c r="Y13" s="276"/>
      <c r="Z13" s="276"/>
      <c r="AA13" s="276"/>
      <c r="AB13" s="433"/>
      <c r="AC13" s="424"/>
      <c r="AD13" s="276"/>
      <c r="AE13" s="431"/>
      <c r="AF13" s="431"/>
      <c r="AG13" s="433"/>
      <c r="AH13" s="432"/>
      <c r="AI13" s="276"/>
      <c r="AJ13" s="431"/>
      <c r="AK13" s="431"/>
      <c r="AL13" s="427"/>
      <c r="AM13" s="434"/>
      <c r="AN13" s="276"/>
      <c r="AO13" s="276"/>
      <c r="AP13" s="276"/>
      <c r="AQ13" s="435"/>
      <c r="AR13" s="428"/>
      <c r="AS13" s="276"/>
      <c r="AT13" s="276"/>
      <c r="AU13" s="276"/>
      <c r="AV13" s="433"/>
      <c r="AW13" s="434"/>
      <c r="AX13" s="276"/>
      <c r="AY13" s="276"/>
      <c r="AZ13" s="276"/>
      <c r="BA13" s="433"/>
      <c r="BB13" s="285"/>
      <c r="BC13" s="286"/>
      <c r="BD13" s="286"/>
      <c r="BE13" s="285"/>
      <c r="BF13" s="285"/>
      <c r="BG13" s="285"/>
      <c r="BH13" s="286"/>
      <c r="BI13" s="286"/>
      <c r="BJ13" s="285"/>
      <c r="BK13" s="285"/>
      <c r="BL13" s="285"/>
      <c r="BM13" s="286"/>
      <c r="BN13" s="286"/>
      <c r="BO13" s="285"/>
      <c r="BP13" s="285"/>
      <c r="BQ13" s="285"/>
      <c r="BR13" s="286"/>
      <c r="BS13" s="286"/>
      <c r="BT13" s="285"/>
      <c r="BU13" s="285"/>
      <c r="BV13" s="285"/>
      <c r="BW13" s="285"/>
      <c r="BX13" s="285"/>
      <c r="BY13" s="285"/>
      <c r="BZ13" s="285"/>
      <c r="CA13" s="285"/>
      <c r="CB13" s="285"/>
      <c r="CC13" s="285"/>
      <c r="CD13" s="285"/>
      <c r="CE13" s="285"/>
      <c r="CF13" s="285"/>
      <c r="CG13" s="285"/>
      <c r="CH13" s="285"/>
      <c r="CI13" s="285"/>
      <c r="CJ13" s="285"/>
      <c r="CK13" s="285"/>
      <c r="CL13" s="285"/>
      <c r="CM13" s="285"/>
      <c r="CN13" s="285"/>
      <c r="CO13" s="285"/>
      <c r="CP13" s="285"/>
      <c r="CQ13" s="285"/>
      <c r="CR13" s="285"/>
      <c r="CS13" s="285"/>
      <c r="CT13" s="285"/>
      <c r="CU13" s="285"/>
      <c r="CV13" s="285"/>
      <c r="CW13" s="285"/>
      <c r="CX13" s="285"/>
      <c r="CY13" s="285"/>
      <c r="CZ13" s="285"/>
      <c r="DA13" s="285"/>
      <c r="DB13" s="285"/>
      <c r="DC13" s="285"/>
      <c r="DD13" s="285"/>
      <c r="DE13" s="285"/>
      <c r="DF13" s="285"/>
      <c r="DG13" s="285"/>
      <c r="DH13" s="285"/>
      <c r="DI13" s="285"/>
      <c r="DJ13" s="285"/>
      <c r="DK13" s="285"/>
      <c r="DL13" s="285"/>
      <c r="DM13" s="285"/>
      <c r="DN13" s="285"/>
      <c r="DO13" s="285"/>
      <c r="DP13" s="285"/>
      <c r="DQ13" s="285"/>
      <c r="DR13" s="285"/>
      <c r="DS13" s="285"/>
      <c r="DT13" s="285"/>
      <c r="DU13" s="285"/>
      <c r="DV13" s="285"/>
      <c r="DW13" s="285"/>
      <c r="DX13" s="285"/>
      <c r="DY13" s="285"/>
      <c r="DZ13" s="285"/>
      <c r="EA13" s="285"/>
      <c r="EB13" s="285"/>
      <c r="EC13" s="285"/>
      <c r="ED13" s="285"/>
      <c r="EE13" s="285"/>
      <c r="EF13" s="285"/>
      <c r="EG13" s="285"/>
      <c r="EH13" s="285"/>
      <c r="EI13" s="285"/>
      <c r="EJ13" s="285"/>
      <c r="EK13" s="285"/>
      <c r="EL13" s="285"/>
      <c r="EM13" s="285"/>
      <c r="EN13" s="285"/>
      <c r="EO13" s="285"/>
      <c r="EP13" s="285"/>
      <c r="EQ13" s="285"/>
      <c r="ER13" s="285"/>
      <c r="ES13" s="285"/>
      <c r="ET13" s="285"/>
      <c r="EU13" s="285"/>
      <c r="EV13" s="285"/>
      <c r="EW13" s="285"/>
      <c r="EX13" s="285"/>
      <c r="EY13" s="285"/>
      <c r="EZ13" s="285"/>
      <c r="FA13" s="285"/>
    </row>
    <row r="14" spans="1:157" ht="13.8" x14ac:dyDescent="0.25">
      <c r="A14" s="227">
        <f>'Liste globale'!B14</f>
        <v>0</v>
      </c>
      <c r="B14" s="226">
        <f>'Liste globale'!C14</f>
        <v>0</v>
      </c>
      <c r="C14" s="228">
        <f>'Liste globale'!D14</f>
        <v>0</v>
      </c>
      <c r="D14" s="424"/>
      <c r="E14" s="276"/>
      <c r="F14" s="425"/>
      <c r="G14" s="426"/>
      <c r="H14" s="433"/>
      <c r="I14" s="424"/>
      <c r="J14" s="276"/>
      <c r="K14" s="425"/>
      <c r="L14" s="426"/>
      <c r="M14" s="433"/>
      <c r="N14" s="424"/>
      <c r="O14" s="276"/>
      <c r="P14" s="429"/>
      <c r="Q14" s="430"/>
      <c r="R14" s="427"/>
      <c r="S14" s="424"/>
      <c r="T14" s="276"/>
      <c r="U14" s="429"/>
      <c r="V14" s="430"/>
      <c r="W14" s="427"/>
      <c r="X14" s="428"/>
      <c r="Y14" s="276"/>
      <c r="Z14" s="276"/>
      <c r="AA14" s="276"/>
      <c r="AB14" s="433"/>
      <c r="AC14" s="424"/>
      <c r="AD14" s="276"/>
      <c r="AE14" s="431"/>
      <c r="AF14" s="431"/>
      <c r="AG14" s="433"/>
      <c r="AH14" s="432"/>
      <c r="AI14" s="276"/>
      <c r="AJ14" s="431"/>
      <c r="AK14" s="431"/>
      <c r="AL14" s="427"/>
      <c r="AM14" s="434"/>
      <c r="AN14" s="276"/>
      <c r="AO14" s="276"/>
      <c r="AP14" s="276"/>
      <c r="AQ14" s="435"/>
      <c r="AR14" s="428"/>
      <c r="AS14" s="276"/>
      <c r="AT14" s="276"/>
      <c r="AU14" s="276"/>
      <c r="AV14" s="433"/>
      <c r="AW14" s="434"/>
      <c r="AX14" s="276"/>
      <c r="AY14" s="276"/>
      <c r="AZ14" s="276"/>
      <c r="BA14" s="433"/>
      <c r="BB14" s="285"/>
      <c r="BC14" s="286"/>
      <c r="BD14" s="286"/>
      <c r="BE14" s="285"/>
      <c r="BF14" s="285"/>
      <c r="BG14" s="285"/>
      <c r="BH14" s="286"/>
      <c r="BI14" s="286"/>
      <c r="BJ14" s="285"/>
      <c r="BK14" s="285"/>
      <c r="BL14" s="285"/>
      <c r="BM14" s="286"/>
      <c r="BN14" s="286"/>
      <c r="BO14" s="285"/>
      <c r="BP14" s="285"/>
      <c r="BQ14" s="285"/>
      <c r="BR14" s="286"/>
      <c r="BS14" s="286"/>
      <c r="BT14" s="285"/>
      <c r="BU14" s="285"/>
      <c r="BV14" s="285"/>
      <c r="BW14" s="285"/>
      <c r="BX14" s="285"/>
      <c r="BY14" s="285"/>
      <c r="BZ14" s="285"/>
      <c r="CA14" s="285"/>
      <c r="CB14" s="285"/>
      <c r="CC14" s="285"/>
      <c r="CD14" s="285"/>
      <c r="CE14" s="285"/>
      <c r="CF14" s="285"/>
      <c r="CG14" s="285"/>
      <c r="CH14" s="285"/>
      <c r="CI14" s="285"/>
      <c r="CJ14" s="285"/>
      <c r="CK14" s="285"/>
      <c r="CL14" s="285"/>
      <c r="CM14" s="285"/>
      <c r="CN14" s="285"/>
      <c r="CO14" s="285"/>
      <c r="CP14" s="285"/>
      <c r="CQ14" s="285"/>
      <c r="CR14" s="285"/>
      <c r="CS14" s="285"/>
      <c r="CT14" s="285"/>
      <c r="CU14" s="285"/>
      <c r="CV14" s="285"/>
      <c r="CW14" s="285"/>
      <c r="CX14" s="285"/>
      <c r="CY14" s="285"/>
      <c r="CZ14" s="285"/>
      <c r="DA14" s="285"/>
      <c r="DB14" s="285"/>
      <c r="DC14" s="285"/>
      <c r="DD14" s="285"/>
      <c r="DE14" s="285"/>
      <c r="DF14" s="285"/>
      <c r="DG14" s="285"/>
      <c r="DH14" s="285"/>
      <c r="DI14" s="285"/>
      <c r="DJ14" s="285"/>
      <c r="DK14" s="285"/>
      <c r="DL14" s="285"/>
      <c r="DM14" s="285"/>
      <c r="DN14" s="285"/>
      <c r="DO14" s="285"/>
      <c r="DP14" s="285"/>
      <c r="DQ14" s="285"/>
      <c r="DR14" s="285"/>
      <c r="DS14" s="285"/>
      <c r="DT14" s="285"/>
      <c r="DU14" s="285"/>
      <c r="DV14" s="285"/>
      <c r="DW14" s="285"/>
      <c r="DX14" s="285"/>
      <c r="DY14" s="285"/>
      <c r="DZ14" s="285"/>
      <c r="EA14" s="285"/>
      <c r="EB14" s="285"/>
      <c r="EC14" s="285"/>
      <c r="ED14" s="285"/>
      <c r="EE14" s="285"/>
      <c r="EF14" s="285"/>
      <c r="EG14" s="285"/>
      <c r="EH14" s="285"/>
      <c r="EI14" s="285"/>
      <c r="EJ14" s="285"/>
      <c r="EK14" s="285"/>
      <c r="EL14" s="285"/>
      <c r="EM14" s="285"/>
      <c r="EN14" s="285"/>
      <c r="EO14" s="285"/>
      <c r="EP14" s="285"/>
      <c r="EQ14" s="285"/>
      <c r="ER14" s="285"/>
      <c r="ES14" s="285"/>
      <c r="ET14" s="285"/>
      <c r="EU14" s="285"/>
      <c r="EV14" s="285"/>
      <c r="EW14" s="285"/>
      <c r="EX14" s="285"/>
      <c r="EY14" s="285"/>
      <c r="EZ14" s="285"/>
      <c r="FA14" s="285"/>
    </row>
    <row r="15" spans="1:157" ht="13.8" x14ac:dyDescent="0.25">
      <c r="A15" s="227">
        <f>'Liste globale'!B15</f>
        <v>0</v>
      </c>
      <c r="B15" s="226">
        <f>'Liste globale'!C15</f>
        <v>0</v>
      </c>
      <c r="C15" s="228">
        <f>'Liste globale'!D15</f>
        <v>0</v>
      </c>
      <c r="D15" s="424"/>
      <c r="E15" s="276"/>
      <c r="F15" s="425"/>
      <c r="G15" s="426"/>
      <c r="H15" s="433"/>
      <c r="I15" s="424"/>
      <c r="J15" s="276"/>
      <c r="K15" s="429"/>
      <c r="L15" s="430"/>
      <c r="M15" s="433"/>
      <c r="N15" s="424"/>
      <c r="O15" s="276"/>
      <c r="P15" s="429"/>
      <c r="Q15" s="430"/>
      <c r="R15" s="433"/>
      <c r="S15" s="424"/>
      <c r="T15" s="276"/>
      <c r="U15" s="429"/>
      <c r="V15" s="430"/>
      <c r="W15" s="427"/>
      <c r="X15" s="428"/>
      <c r="Y15" s="276"/>
      <c r="Z15" s="276"/>
      <c r="AA15" s="276"/>
      <c r="AB15" s="433"/>
      <c r="AC15" s="424"/>
      <c r="AD15" s="276"/>
      <c r="AE15" s="431"/>
      <c r="AF15" s="431"/>
      <c r="AG15" s="433"/>
      <c r="AH15" s="432"/>
      <c r="AI15" s="276"/>
      <c r="AJ15" s="431"/>
      <c r="AK15" s="431"/>
      <c r="AL15" s="427"/>
      <c r="AM15" s="434"/>
      <c r="AN15" s="276"/>
      <c r="AO15" s="276"/>
      <c r="AP15" s="276"/>
      <c r="AQ15" s="435"/>
      <c r="AR15" s="428"/>
      <c r="AS15" s="276"/>
      <c r="AT15" s="276"/>
      <c r="AU15" s="276"/>
      <c r="AV15" s="433"/>
      <c r="AW15" s="434"/>
      <c r="AX15" s="276"/>
      <c r="AY15" s="276"/>
      <c r="AZ15" s="276"/>
      <c r="BA15" s="433"/>
      <c r="BB15" s="285"/>
      <c r="BC15" s="286"/>
      <c r="BD15" s="286"/>
      <c r="BE15" s="285"/>
      <c r="BF15" s="285"/>
      <c r="BG15" s="285"/>
      <c r="BH15" s="286"/>
      <c r="BI15" s="286"/>
      <c r="BJ15" s="285"/>
      <c r="BK15" s="285"/>
      <c r="BL15" s="285"/>
      <c r="BM15" s="286"/>
      <c r="BN15" s="286"/>
      <c r="BO15" s="285"/>
      <c r="BP15" s="285"/>
      <c r="BQ15" s="285"/>
      <c r="BR15" s="286"/>
      <c r="BS15" s="286"/>
      <c r="BT15" s="285"/>
      <c r="BU15" s="285"/>
      <c r="BV15" s="285"/>
      <c r="BW15" s="285"/>
      <c r="BX15" s="285"/>
      <c r="BY15" s="285"/>
      <c r="BZ15" s="285"/>
      <c r="CA15" s="285"/>
      <c r="CB15" s="285"/>
      <c r="CC15" s="285"/>
      <c r="CD15" s="285"/>
      <c r="CE15" s="285"/>
      <c r="CF15" s="285"/>
      <c r="CG15" s="285"/>
      <c r="CH15" s="285"/>
      <c r="CI15" s="285"/>
      <c r="CJ15" s="285"/>
      <c r="CK15" s="285"/>
      <c r="CL15" s="285"/>
      <c r="CM15" s="285"/>
      <c r="CN15" s="285"/>
      <c r="CO15" s="285"/>
      <c r="CP15" s="285"/>
      <c r="CQ15" s="285"/>
      <c r="CR15" s="285"/>
      <c r="CS15" s="285"/>
      <c r="CT15" s="285"/>
      <c r="CU15" s="285"/>
      <c r="CV15" s="285"/>
      <c r="CW15" s="285"/>
      <c r="CX15" s="285"/>
      <c r="CY15" s="285"/>
      <c r="CZ15" s="285"/>
      <c r="DA15" s="285"/>
      <c r="DB15" s="285"/>
      <c r="DC15" s="285"/>
      <c r="DD15" s="285"/>
      <c r="DE15" s="285"/>
      <c r="DF15" s="285"/>
      <c r="DG15" s="285"/>
      <c r="DH15" s="285"/>
      <c r="DI15" s="285"/>
      <c r="DJ15" s="285"/>
      <c r="DK15" s="285"/>
      <c r="DL15" s="285"/>
      <c r="DM15" s="285"/>
      <c r="DN15" s="285"/>
      <c r="DO15" s="285"/>
      <c r="DP15" s="285"/>
      <c r="DQ15" s="285"/>
      <c r="DR15" s="285"/>
      <c r="DS15" s="285"/>
      <c r="DT15" s="285"/>
      <c r="DU15" s="285"/>
      <c r="DV15" s="285"/>
      <c r="DW15" s="285"/>
      <c r="DX15" s="285"/>
      <c r="DY15" s="285"/>
      <c r="DZ15" s="285"/>
      <c r="EA15" s="285"/>
      <c r="EB15" s="285"/>
      <c r="EC15" s="285"/>
      <c r="ED15" s="285"/>
      <c r="EE15" s="285"/>
      <c r="EF15" s="285"/>
      <c r="EG15" s="285"/>
      <c r="EH15" s="285"/>
      <c r="EI15" s="285"/>
      <c r="EJ15" s="285"/>
      <c r="EK15" s="285"/>
      <c r="EL15" s="285"/>
      <c r="EM15" s="285"/>
      <c r="EN15" s="285"/>
      <c r="EO15" s="285"/>
      <c r="EP15" s="285"/>
      <c r="EQ15" s="285"/>
      <c r="ER15" s="285"/>
      <c r="ES15" s="285"/>
      <c r="ET15" s="285"/>
      <c r="EU15" s="285"/>
      <c r="EV15" s="285"/>
      <c r="EW15" s="285"/>
      <c r="EX15" s="285"/>
      <c r="EY15" s="285"/>
      <c r="EZ15" s="285"/>
      <c r="FA15" s="285"/>
    </row>
    <row r="16" spans="1:157" ht="13.8" x14ac:dyDescent="0.25">
      <c r="A16" s="227">
        <f>'Liste globale'!B16</f>
        <v>0</v>
      </c>
      <c r="B16" s="226">
        <f>'Liste globale'!C16</f>
        <v>0</v>
      </c>
      <c r="C16" s="228">
        <f>'Liste globale'!D16</f>
        <v>0</v>
      </c>
      <c r="D16" s="424"/>
      <c r="E16" s="276"/>
      <c r="F16" s="397"/>
      <c r="G16" s="426"/>
      <c r="H16" s="433"/>
      <c r="I16" s="424"/>
      <c r="J16" s="276"/>
      <c r="K16" s="429"/>
      <c r="L16" s="430"/>
      <c r="M16" s="433"/>
      <c r="N16" s="424"/>
      <c r="O16" s="276"/>
      <c r="P16" s="429"/>
      <c r="Q16" s="430"/>
      <c r="R16" s="427"/>
      <c r="S16" s="424"/>
      <c r="T16" s="276"/>
      <c r="U16" s="429"/>
      <c r="V16" s="430"/>
      <c r="W16" s="427"/>
      <c r="X16" s="428"/>
      <c r="Y16" s="276"/>
      <c r="Z16" s="276"/>
      <c r="AA16" s="276"/>
      <c r="AB16" s="433"/>
      <c r="AC16" s="424"/>
      <c r="AD16" s="276"/>
      <c r="AE16" s="431"/>
      <c r="AF16" s="431"/>
      <c r="AG16" s="433"/>
      <c r="AH16" s="432"/>
      <c r="AI16" s="276"/>
      <c r="AJ16" s="431"/>
      <c r="AK16" s="431"/>
      <c r="AL16" s="427"/>
      <c r="AM16" s="434"/>
      <c r="AN16" s="276"/>
      <c r="AO16" s="276"/>
      <c r="AP16" s="276"/>
      <c r="AQ16" s="435"/>
      <c r="AR16" s="428"/>
      <c r="AS16" s="276"/>
      <c r="AT16" s="276"/>
      <c r="AU16" s="276"/>
      <c r="AV16" s="433"/>
      <c r="AW16" s="434"/>
      <c r="AX16" s="276"/>
      <c r="AY16" s="276"/>
      <c r="AZ16" s="276"/>
      <c r="BA16" s="433"/>
      <c r="BB16" s="285"/>
      <c r="BC16" s="286"/>
      <c r="BD16" s="286"/>
      <c r="BE16" s="285"/>
      <c r="BF16" s="285"/>
      <c r="BG16" s="285"/>
      <c r="BH16" s="286"/>
      <c r="BI16" s="286"/>
      <c r="BJ16" s="285"/>
      <c r="BK16" s="285"/>
      <c r="BL16" s="285"/>
      <c r="BM16" s="286"/>
      <c r="BN16" s="286"/>
      <c r="BO16" s="285"/>
      <c r="BP16" s="285"/>
      <c r="BQ16" s="285"/>
      <c r="BR16" s="286"/>
      <c r="BS16" s="286"/>
      <c r="BT16" s="285"/>
      <c r="BU16" s="285"/>
      <c r="BV16" s="285"/>
      <c r="BW16" s="285"/>
      <c r="BX16" s="285"/>
      <c r="BY16" s="285"/>
      <c r="BZ16" s="285"/>
      <c r="CA16" s="285"/>
      <c r="CB16" s="285"/>
      <c r="CC16" s="285"/>
      <c r="CD16" s="285"/>
      <c r="CE16" s="285"/>
      <c r="CF16" s="285"/>
      <c r="CG16" s="285"/>
      <c r="CH16" s="285"/>
      <c r="CI16" s="285"/>
      <c r="CJ16" s="285"/>
      <c r="CK16" s="285"/>
      <c r="CL16" s="285"/>
      <c r="CM16" s="285"/>
      <c r="CN16" s="285"/>
      <c r="CO16" s="285"/>
      <c r="CP16" s="285"/>
      <c r="CQ16" s="285"/>
      <c r="CR16" s="285"/>
      <c r="CS16" s="285"/>
      <c r="CT16" s="285"/>
      <c r="CU16" s="285"/>
      <c r="CV16" s="285"/>
      <c r="CW16" s="285"/>
      <c r="CX16" s="285"/>
      <c r="CY16" s="285"/>
      <c r="CZ16" s="285"/>
      <c r="DA16" s="285"/>
      <c r="DB16" s="285"/>
      <c r="DC16" s="285"/>
      <c r="DD16" s="285"/>
      <c r="DE16" s="285"/>
      <c r="DF16" s="285"/>
      <c r="DG16" s="285"/>
      <c r="DH16" s="285"/>
      <c r="DI16" s="285"/>
      <c r="DJ16" s="285"/>
      <c r="DK16" s="285"/>
      <c r="DL16" s="285"/>
      <c r="DM16" s="285"/>
      <c r="DN16" s="285"/>
      <c r="DO16" s="285"/>
      <c r="DP16" s="285"/>
      <c r="DQ16" s="285"/>
      <c r="DR16" s="285"/>
      <c r="DS16" s="285"/>
      <c r="DT16" s="285"/>
      <c r="DU16" s="285"/>
      <c r="DV16" s="285"/>
      <c r="DW16" s="285"/>
      <c r="DX16" s="285"/>
      <c r="DY16" s="285"/>
      <c r="DZ16" s="285"/>
      <c r="EA16" s="285"/>
      <c r="EB16" s="285"/>
      <c r="EC16" s="285"/>
      <c r="ED16" s="285"/>
      <c r="EE16" s="285"/>
      <c r="EF16" s="285"/>
      <c r="EG16" s="285"/>
      <c r="EH16" s="285"/>
      <c r="EI16" s="285"/>
      <c r="EJ16" s="285"/>
      <c r="EK16" s="285"/>
      <c r="EL16" s="285"/>
      <c r="EM16" s="285"/>
      <c r="EN16" s="285"/>
      <c r="EO16" s="285"/>
      <c r="EP16" s="285"/>
      <c r="EQ16" s="285"/>
      <c r="ER16" s="285"/>
      <c r="ES16" s="285"/>
      <c r="ET16" s="285"/>
      <c r="EU16" s="285"/>
      <c r="EV16" s="285"/>
      <c r="EW16" s="285"/>
      <c r="EX16" s="285"/>
      <c r="EY16" s="285"/>
      <c r="EZ16" s="285"/>
      <c r="FA16" s="285"/>
    </row>
    <row r="17" spans="1:157" ht="13.8" x14ac:dyDescent="0.25">
      <c r="A17" s="227">
        <f>'Liste globale'!B17</f>
        <v>0</v>
      </c>
      <c r="B17" s="226">
        <f>'Liste globale'!C17</f>
        <v>0</v>
      </c>
      <c r="C17" s="228">
        <f>'Liste globale'!D17</f>
        <v>0</v>
      </c>
      <c r="D17" s="424"/>
      <c r="E17" s="276"/>
      <c r="F17" s="429"/>
      <c r="G17" s="426"/>
      <c r="H17" s="433"/>
      <c r="I17" s="424"/>
      <c r="J17" s="276"/>
      <c r="K17" s="425"/>
      <c r="L17" s="426"/>
      <c r="M17" s="433"/>
      <c r="N17" s="424"/>
      <c r="O17" s="276"/>
      <c r="P17" s="429"/>
      <c r="Q17" s="430"/>
      <c r="R17" s="427"/>
      <c r="S17" s="424"/>
      <c r="T17" s="276"/>
      <c r="U17" s="425"/>
      <c r="V17" s="426"/>
      <c r="W17" s="427"/>
      <c r="X17" s="428"/>
      <c r="Y17" s="276"/>
      <c r="Z17" s="276"/>
      <c r="AA17" s="276"/>
      <c r="AB17" s="433"/>
      <c r="AC17" s="424"/>
      <c r="AD17" s="276"/>
      <c r="AE17" s="431"/>
      <c r="AF17" s="431"/>
      <c r="AG17" s="433"/>
      <c r="AH17" s="432"/>
      <c r="AI17" s="276"/>
      <c r="AJ17" s="431"/>
      <c r="AK17" s="431"/>
      <c r="AL17" s="427"/>
      <c r="AM17" s="434"/>
      <c r="AN17" s="276"/>
      <c r="AO17" s="276"/>
      <c r="AP17" s="276"/>
      <c r="AQ17" s="435"/>
      <c r="AR17" s="428"/>
      <c r="AS17" s="276"/>
      <c r="AT17" s="276"/>
      <c r="AU17" s="276"/>
      <c r="AV17" s="433"/>
      <c r="AW17" s="434"/>
      <c r="AX17" s="276"/>
      <c r="AY17" s="276"/>
      <c r="AZ17" s="276"/>
      <c r="BA17" s="433"/>
      <c r="BB17" s="285"/>
      <c r="BC17" s="286"/>
      <c r="BD17" s="286"/>
      <c r="BE17" s="285"/>
      <c r="BF17" s="285"/>
      <c r="BG17" s="285"/>
      <c r="BH17" s="286"/>
      <c r="BI17" s="286"/>
      <c r="BJ17" s="285"/>
      <c r="BK17" s="285"/>
      <c r="BL17" s="285"/>
      <c r="BM17" s="286"/>
      <c r="BN17" s="286"/>
      <c r="BO17" s="285"/>
      <c r="BP17" s="285"/>
      <c r="BQ17" s="285"/>
      <c r="BR17" s="286"/>
      <c r="BS17" s="286"/>
      <c r="BT17" s="285"/>
      <c r="BU17" s="285"/>
      <c r="BV17" s="285"/>
      <c r="BW17" s="285"/>
      <c r="BX17" s="285"/>
      <c r="BY17" s="285"/>
      <c r="BZ17" s="285"/>
      <c r="CA17" s="285"/>
      <c r="CB17" s="285"/>
      <c r="CC17" s="285"/>
      <c r="CD17" s="285"/>
      <c r="CE17" s="285"/>
      <c r="CF17" s="285"/>
      <c r="CG17" s="285"/>
      <c r="CH17" s="285"/>
      <c r="CI17" s="285"/>
      <c r="CJ17" s="285"/>
      <c r="CK17" s="285"/>
      <c r="CL17" s="285"/>
      <c r="CM17" s="285"/>
      <c r="CN17" s="285"/>
      <c r="CO17" s="285"/>
      <c r="CP17" s="285"/>
      <c r="CQ17" s="285"/>
      <c r="CR17" s="285"/>
      <c r="CS17" s="285"/>
      <c r="CT17" s="285"/>
      <c r="CU17" s="285"/>
      <c r="CV17" s="285"/>
      <c r="CW17" s="285"/>
      <c r="CX17" s="285"/>
      <c r="CY17" s="285"/>
      <c r="CZ17" s="285"/>
      <c r="DA17" s="285"/>
      <c r="DB17" s="285"/>
      <c r="DC17" s="285"/>
      <c r="DD17" s="285"/>
      <c r="DE17" s="285"/>
      <c r="DF17" s="285"/>
      <c r="DG17" s="285"/>
      <c r="DH17" s="285"/>
      <c r="DI17" s="285"/>
      <c r="DJ17" s="285"/>
      <c r="DK17" s="285"/>
      <c r="DL17" s="285"/>
      <c r="DM17" s="285"/>
      <c r="DN17" s="285"/>
      <c r="DO17" s="285"/>
      <c r="DP17" s="285"/>
      <c r="DQ17" s="285"/>
      <c r="DR17" s="285"/>
      <c r="DS17" s="285"/>
      <c r="DT17" s="285"/>
      <c r="DU17" s="285"/>
      <c r="DV17" s="285"/>
      <c r="DW17" s="285"/>
      <c r="DX17" s="285"/>
      <c r="DY17" s="285"/>
      <c r="DZ17" s="285"/>
      <c r="EA17" s="285"/>
      <c r="EB17" s="285"/>
      <c r="EC17" s="285"/>
      <c r="ED17" s="285"/>
      <c r="EE17" s="285"/>
      <c r="EF17" s="285"/>
      <c r="EG17" s="285"/>
      <c r="EH17" s="285"/>
      <c r="EI17" s="285"/>
      <c r="EJ17" s="285"/>
      <c r="EK17" s="285"/>
      <c r="EL17" s="285"/>
      <c r="EM17" s="285"/>
      <c r="EN17" s="285"/>
      <c r="EO17" s="285"/>
      <c r="EP17" s="285"/>
      <c r="EQ17" s="285"/>
      <c r="ER17" s="285"/>
      <c r="ES17" s="285"/>
      <c r="ET17" s="285"/>
      <c r="EU17" s="285"/>
      <c r="EV17" s="285"/>
      <c r="EW17" s="285"/>
      <c r="EX17" s="285"/>
      <c r="EY17" s="285"/>
      <c r="EZ17" s="285"/>
      <c r="FA17" s="285"/>
    </row>
    <row r="18" spans="1:157" ht="13.8" x14ac:dyDescent="0.25">
      <c r="A18" s="227">
        <f>'Liste globale'!B18</f>
        <v>0</v>
      </c>
      <c r="B18" s="226">
        <f>'Liste globale'!C18</f>
        <v>0</v>
      </c>
      <c r="C18" s="228">
        <f>'Liste globale'!D18</f>
        <v>0</v>
      </c>
      <c r="D18" s="424"/>
      <c r="E18" s="276"/>
      <c r="F18" s="429"/>
      <c r="G18" s="426"/>
      <c r="H18" s="433"/>
      <c r="I18" s="424"/>
      <c r="J18" s="276"/>
      <c r="K18" s="425"/>
      <c r="L18" s="426"/>
      <c r="M18" s="433"/>
      <c r="N18" s="424"/>
      <c r="O18" s="276"/>
      <c r="P18" s="425"/>
      <c r="Q18" s="426"/>
      <c r="R18" s="427"/>
      <c r="S18" s="428"/>
      <c r="T18" s="276"/>
      <c r="U18" s="276"/>
      <c r="V18" s="276"/>
      <c r="W18" s="433"/>
      <c r="X18" s="424"/>
      <c r="Y18" s="276"/>
      <c r="Z18" s="425"/>
      <c r="AA18" s="426"/>
      <c r="AB18" s="427"/>
      <c r="AC18" s="424"/>
      <c r="AD18" s="276"/>
      <c r="AE18" s="431"/>
      <c r="AF18" s="431"/>
      <c r="AG18" s="433"/>
      <c r="AH18" s="432"/>
      <c r="AI18" s="276"/>
      <c r="AJ18" s="431"/>
      <c r="AK18" s="431"/>
      <c r="AL18" s="427"/>
      <c r="AM18" s="434"/>
      <c r="AN18" s="276"/>
      <c r="AO18" s="276"/>
      <c r="AP18" s="276"/>
      <c r="AQ18" s="435"/>
      <c r="AR18" s="428"/>
      <c r="AS18" s="276"/>
      <c r="AT18" s="276"/>
      <c r="AU18" s="276"/>
      <c r="AV18" s="433"/>
      <c r="AW18" s="434"/>
      <c r="AX18" s="276"/>
      <c r="AY18" s="276"/>
      <c r="AZ18" s="276"/>
      <c r="BA18" s="433"/>
      <c r="BB18" s="285"/>
      <c r="BC18" s="286"/>
      <c r="BD18" s="286"/>
      <c r="BE18" s="285"/>
      <c r="BF18" s="285"/>
      <c r="BG18" s="285"/>
      <c r="BH18" s="286"/>
      <c r="BI18" s="286"/>
      <c r="BJ18" s="285"/>
      <c r="BK18" s="285"/>
      <c r="BL18" s="285"/>
      <c r="BM18" s="286"/>
      <c r="BN18" s="286"/>
      <c r="BO18" s="285"/>
      <c r="BP18" s="285"/>
      <c r="BQ18" s="285"/>
      <c r="BR18" s="286"/>
      <c r="BS18" s="286"/>
      <c r="BT18" s="285"/>
      <c r="BU18" s="285"/>
      <c r="BV18" s="285"/>
      <c r="BW18" s="285"/>
      <c r="BX18" s="285"/>
      <c r="BY18" s="285"/>
      <c r="BZ18" s="285"/>
      <c r="CA18" s="285"/>
      <c r="CB18" s="285"/>
      <c r="CC18" s="285"/>
      <c r="CD18" s="285"/>
      <c r="CE18" s="285"/>
      <c r="CF18" s="285"/>
      <c r="CG18" s="285"/>
      <c r="CH18" s="285"/>
      <c r="CI18" s="285"/>
      <c r="CJ18" s="285"/>
      <c r="CK18" s="285"/>
      <c r="CL18" s="285"/>
      <c r="CM18" s="285"/>
      <c r="CN18" s="285"/>
      <c r="CO18" s="285"/>
      <c r="CP18" s="285"/>
      <c r="CQ18" s="285"/>
      <c r="CR18" s="285"/>
      <c r="CS18" s="285"/>
      <c r="CT18" s="285"/>
      <c r="CU18" s="285"/>
      <c r="CV18" s="285"/>
      <c r="CW18" s="285"/>
      <c r="CX18" s="285"/>
      <c r="CY18" s="285"/>
      <c r="CZ18" s="285"/>
      <c r="DA18" s="285"/>
      <c r="DB18" s="285"/>
      <c r="DC18" s="285"/>
      <c r="DD18" s="285"/>
      <c r="DE18" s="285"/>
      <c r="DF18" s="285"/>
      <c r="DG18" s="285"/>
      <c r="DH18" s="285"/>
      <c r="DI18" s="285"/>
      <c r="DJ18" s="285"/>
      <c r="DK18" s="285"/>
      <c r="DL18" s="285"/>
      <c r="DM18" s="285"/>
      <c r="DN18" s="285"/>
      <c r="DO18" s="285"/>
      <c r="DP18" s="285"/>
      <c r="DQ18" s="285"/>
      <c r="DR18" s="285"/>
      <c r="DS18" s="285"/>
      <c r="DT18" s="285"/>
      <c r="DU18" s="285"/>
      <c r="DV18" s="285"/>
      <c r="DW18" s="285"/>
      <c r="DX18" s="285"/>
      <c r="DY18" s="285"/>
      <c r="DZ18" s="285"/>
      <c r="EA18" s="285"/>
      <c r="EB18" s="285"/>
      <c r="EC18" s="285"/>
      <c r="ED18" s="285"/>
      <c r="EE18" s="285"/>
      <c r="EF18" s="285"/>
      <c r="EG18" s="285"/>
      <c r="EH18" s="285"/>
      <c r="EI18" s="285"/>
      <c r="EJ18" s="285"/>
      <c r="EK18" s="285"/>
      <c r="EL18" s="285"/>
      <c r="EM18" s="285"/>
      <c r="EN18" s="285"/>
      <c r="EO18" s="285"/>
      <c r="EP18" s="285"/>
      <c r="EQ18" s="285"/>
      <c r="ER18" s="285"/>
      <c r="ES18" s="285"/>
      <c r="ET18" s="285"/>
      <c r="EU18" s="285"/>
      <c r="EV18" s="285"/>
      <c r="EW18" s="285"/>
      <c r="EX18" s="285"/>
      <c r="EY18" s="285"/>
      <c r="EZ18" s="285"/>
      <c r="FA18" s="285"/>
    </row>
    <row r="19" spans="1:157" ht="13.8" x14ac:dyDescent="0.25">
      <c r="A19" s="227">
        <f>'Liste globale'!B19</f>
        <v>0</v>
      </c>
      <c r="B19" s="226">
        <f>'Liste globale'!C19</f>
        <v>0</v>
      </c>
      <c r="C19" s="228">
        <f>'Liste globale'!D19</f>
        <v>0</v>
      </c>
      <c r="D19" s="424"/>
      <c r="E19" s="276"/>
      <c r="F19" s="429"/>
      <c r="G19" s="426"/>
      <c r="H19" s="433"/>
      <c r="I19" s="424"/>
      <c r="J19" s="276"/>
      <c r="K19" s="425"/>
      <c r="L19" s="426"/>
      <c r="M19" s="433"/>
      <c r="N19" s="424"/>
      <c r="O19" s="276"/>
      <c r="P19" s="425"/>
      <c r="Q19" s="426"/>
      <c r="R19" s="427"/>
      <c r="S19" s="424"/>
      <c r="T19" s="276"/>
      <c r="U19" s="425"/>
      <c r="V19" s="426"/>
      <c r="W19" s="427"/>
      <c r="X19" s="428"/>
      <c r="Y19" s="276"/>
      <c r="Z19" s="276"/>
      <c r="AA19" s="276"/>
      <c r="AB19" s="433"/>
      <c r="AC19" s="424"/>
      <c r="AD19" s="276"/>
      <c r="AE19" s="431"/>
      <c r="AF19" s="431"/>
      <c r="AG19" s="433"/>
      <c r="AH19" s="432"/>
      <c r="AI19" s="276"/>
      <c r="AJ19" s="431"/>
      <c r="AK19" s="431"/>
      <c r="AL19" s="427"/>
      <c r="AM19" s="434"/>
      <c r="AN19" s="276"/>
      <c r="AO19" s="276"/>
      <c r="AP19" s="276"/>
      <c r="AQ19" s="435"/>
      <c r="AR19" s="428"/>
      <c r="AS19" s="276"/>
      <c r="AT19" s="276"/>
      <c r="AU19" s="276"/>
      <c r="AV19" s="433"/>
      <c r="AW19" s="434"/>
      <c r="AX19" s="276"/>
      <c r="AY19" s="276"/>
      <c r="AZ19" s="276"/>
      <c r="BA19" s="433"/>
      <c r="BB19" s="285"/>
      <c r="BC19" s="286"/>
      <c r="BD19" s="286"/>
      <c r="BE19" s="285"/>
      <c r="BF19" s="285"/>
      <c r="BG19" s="285"/>
      <c r="BH19" s="286"/>
      <c r="BI19" s="286"/>
      <c r="BJ19" s="285"/>
      <c r="BK19" s="285"/>
      <c r="BL19" s="285"/>
      <c r="BM19" s="286"/>
      <c r="BN19" s="286"/>
      <c r="BO19" s="285"/>
      <c r="BP19" s="285"/>
      <c r="BQ19" s="285"/>
      <c r="BR19" s="286"/>
      <c r="BS19" s="286"/>
      <c r="BT19" s="285"/>
      <c r="BU19" s="285"/>
      <c r="BV19" s="285"/>
      <c r="BW19" s="285"/>
      <c r="BX19" s="285"/>
      <c r="BY19" s="285"/>
      <c r="BZ19" s="285"/>
      <c r="CA19" s="285"/>
      <c r="CB19" s="285"/>
      <c r="CC19" s="285"/>
      <c r="CD19" s="285"/>
      <c r="CE19" s="285"/>
      <c r="CF19" s="285"/>
      <c r="CG19" s="285"/>
      <c r="CH19" s="285"/>
      <c r="CI19" s="285"/>
      <c r="CJ19" s="285"/>
      <c r="CK19" s="285"/>
      <c r="CL19" s="285"/>
      <c r="CM19" s="285"/>
      <c r="CN19" s="285"/>
      <c r="CO19" s="285"/>
      <c r="CP19" s="285"/>
      <c r="CQ19" s="285"/>
      <c r="CR19" s="285"/>
      <c r="CS19" s="285"/>
      <c r="CT19" s="285"/>
      <c r="CU19" s="285"/>
      <c r="CV19" s="285"/>
      <c r="CW19" s="285"/>
      <c r="CX19" s="285"/>
      <c r="CY19" s="285"/>
      <c r="CZ19" s="285"/>
      <c r="DA19" s="285"/>
      <c r="DB19" s="285"/>
      <c r="DC19" s="285"/>
      <c r="DD19" s="285"/>
      <c r="DE19" s="285"/>
      <c r="DF19" s="285"/>
      <c r="DG19" s="285"/>
      <c r="DH19" s="285"/>
      <c r="DI19" s="285"/>
      <c r="DJ19" s="285"/>
      <c r="DK19" s="285"/>
      <c r="DL19" s="285"/>
      <c r="DM19" s="285"/>
      <c r="DN19" s="285"/>
      <c r="DO19" s="285"/>
      <c r="DP19" s="285"/>
      <c r="DQ19" s="285"/>
      <c r="DR19" s="285"/>
      <c r="DS19" s="285"/>
      <c r="DT19" s="285"/>
      <c r="DU19" s="285"/>
      <c r="DV19" s="285"/>
      <c r="DW19" s="285"/>
      <c r="DX19" s="285"/>
      <c r="DY19" s="285"/>
      <c r="DZ19" s="285"/>
      <c r="EA19" s="285"/>
      <c r="EB19" s="285"/>
      <c r="EC19" s="285"/>
      <c r="ED19" s="285"/>
      <c r="EE19" s="285"/>
      <c r="EF19" s="285"/>
      <c r="EG19" s="285"/>
      <c r="EH19" s="285"/>
      <c r="EI19" s="285"/>
      <c r="EJ19" s="285"/>
      <c r="EK19" s="285"/>
      <c r="EL19" s="285"/>
      <c r="EM19" s="285"/>
      <c r="EN19" s="285"/>
      <c r="EO19" s="285"/>
      <c r="EP19" s="285"/>
      <c r="EQ19" s="285"/>
      <c r="ER19" s="285"/>
      <c r="ES19" s="285"/>
      <c r="ET19" s="285"/>
      <c r="EU19" s="285"/>
      <c r="EV19" s="285"/>
      <c r="EW19" s="285"/>
      <c r="EX19" s="285"/>
      <c r="EY19" s="285"/>
      <c r="EZ19" s="285"/>
      <c r="FA19" s="285"/>
    </row>
    <row r="20" spans="1:157" ht="13.8" x14ac:dyDescent="0.25">
      <c r="A20" s="227">
        <f>'Liste globale'!B20</f>
        <v>0</v>
      </c>
      <c r="B20" s="226">
        <f>'Liste globale'!C20</f>
        <v>0</v>
      </c>
      <c r="C20" s="228">
        <f>'Liste globale'!D20</f>
        <v>0</v>
      </c>
      <c r="D20" s="424"/>
      <c r="E20" s="276"/>
      <c r="F20" s="429"/>
      <c r="G20" s="426"/>
      <c r="H20" s="433"/>
      <c r="I20" s="428"/>
      <c r="J20" s="276"/>
      <c r="K20" s="397"/>
      <c r="L20" s="430"/>
      <c r="M20" s="433"/>
      <c r="N20" s="428"/>
      <c r="O20" s="276"/>
      <c r="P20" s="397"/>
      <c r="Q20" s="430"/>
      <c r="R20" s="433"/>
      <c r="S20" s="428"/>
      <c r="T20" s="276"/>
      <c r="U20" s="276"/>
      <c r="V20" s="276"/>
      <c r="W20" s="433"/>
      <c r="X20" s="428"/>
      <c r="Y20" s="276"/>
      <c r="Z20" s="276"/>
      <c r="AA20" s="276"/>
      <c r="AB20" s="433"/>
      <c r="AC20" s="424"/>
      <c r="AD20" s="276"/>
      <c r="AE20" s="431"/>
      <c r="AF20" s="431"/>
      <c r="AG20" s="433"/>
      <c r="AH20" s="432"/>
      <c r="AI20" s="276"/>
      <c r="AJ20" s="431"/>
      <c r="AK20" s="431"/>
      <c r="AL20" s="427"/>
      <c r="AM20" s="434"/>
      <c r="AN20" s="276"/>
      <c r="AO20" s="276"/>
      <c r="AP20" s="276"/>
      <c r="AQ20" s="435"/>
      <c r="AR20" s="428"/>
      <c r="AS20" s="276"/>
      <c r="AT20" s="276"/>
      <c r="AU20" s="276"/>
      <c r="AV20" s="433"/>
      <c r="AW20" s="434"/>
      <c r="AX20" s="276"/>
      <c r="AY20" s="276"/>
      <c r="AZ20" s="276"/>
      <c r="BA20" s="433"/>
      <c r="BB20" s="285"/>
      <c r="BC20" s="286"/>
      <c r="BD20" s="286"/>
      <c r="BE20" s="285"/>
      <c r="BF20" s="285"/>
      <c r="BG20" s="285"/>
      <c r="BH20" s="286"/>
      <c r="BI20" s="286"/>
      <c r="BJ20" s="285"/>
      <c r="BK20" s="285"/>
      <c r="BL20" s="285"/>
      <c r="BM20" s="286"/>
      <c r="BN20" s="286"/>
      <c r="BO20" s="285"/>
      <c r="BP20" s="285"/>
      <c r="BQ20" s="285"/>
      <c r="BR20" s="286"/>
      <c r="BS20" s="286"/>
      <c r="BT20" s="285"/>
      <c r="BU20" s="285"/>
      <c r="BV20" s="285"/>
      <c r="BW20" s="285"/>
      <c r="BX20" s="285"/>
      <c r="BY20" s="285"/>
      <c r="BZ20" s="285"/>
      <c r="CA20" s="285"/>
      <c r="CB20" s="285"/>
      <c r="CC20" s="285"/>
      <c r="CD20" s="285"/>
      <c r="CE20" s="285"/>
      <c r="CF20" s="285"/>
      <c r="CG20" s="285"/>
      <c r="CH20" s="285"/>
      <c r="CI20" s="285"/>
      <c r="CJ20" s="285"/>
      <c r="CK20" s="285"/>
      <c r="CL20" s="285"/>
      <c r="CM20" s="285"/>
      <c r="CN20" s="285"/>
      <c r="CO20" s="285"/>
      <c r="CP20" s="285"/>
      <c r="CQ20" s="285"/>
      <c r="CR20" s="285"/>
      <c r="CS20" s="285"/>
      <c r="CT20" s="285"/>
      <c r="CU20" s="285"/>
      <c r="CV20" s="285"/>
      <c r="CW20" s="285"/>
      <c r="CX20" s="285"/>
      <c r="CY20" s="285"/>
      <c r="CZ20" s="285"/>
      <c r="DA20" s="285"/>
      <c r="DB20" s="285"/>
      <c r="DC20" s="285"/>
      <c r="DD20" s="285"/>
      <c r="DE20" s="285"/>
      <c r="DF20" s="285"/>
      <c r="DG20" s="285"/>
      <c r="DH20" s="285"/>
      <c r="DI20" s="285"/>
      <c r="DJ20" s="285"/>
      <c r="DK20" s="285"/>
      <c r="DL20" s="285"/>
      <c r="DM20" s="285"/>
      <c r="DN20" s="285"/>
      <c r="DO20" s="285"/>
      <c r="DP20" s="285"/>
      <c r="DQ20" s="285"/>
      <c r="DR20" s="285"/>
      <c r="DS20" s="285"/>
      <c r="DT20" s="285"/>
      <c r="DU20" s="285"/>
      <c r="DV20" s="285"/>
      <c r="DW20" s="285"/>
      <c r="DX20" s="285"/>
      <c r="DY20" s="285"/>
      <c r="DZ20" s="285"/>
      <c r="EA20" s="285"/>
      <c r="EB20" s="285"/>
      <c r="EC20" s="285"/>
      <c r="ED20" s="285"/>
      <c r="EE20" s="285"/>
      <c r="EF20" s="285"/>
      <c r="EG20" s="285"/>
      <c r="EH20" s="285"/>
      <c r="EI20" s="285"/>
      <c r="EJ20" s="285"/>
      <c r="EK20" s="285"/>
      <c r="EL20" s="285"/>
      <c r="EM20" s="285"/>
      <c r="EN20" s="285"/>
      <c r="EO20" s="285"/>
      <c r="EP20" s="285"/>
      <c r="EQ20" s="285"/>
      <c r="ER20" s="285"/>
      <c r="ES20" s="285"/>
      <c r="ET20" s="285"/>
      <c r="EU20" s="285"/>
      <c r="EV20" s="285"/>
      <c r="EW20" s="285"/>
      <c r="EX20" s="285"/>
      <c r="EY20" s="285"/>
      <c r="EZ20" s="285"/>
      <c r="FA20" s="285"/>
    </row>
    <row r="21" spans="1:157" x14ac:dyDescent="0.25">
      <c r="B21" s="127"/>
      <c r="C21" s="127"/>
    </row>
    <row r="22" spans="1:157" x14ac:dyDescent="0.25">
      <c r="B22" s="127"/>
      <c r="C22" s="127"/>
    </row>
    <row r="23" spans="1:157" x14ac:dyDescent="0.25">
      <c r="B23" s="127"/>
      <c r="C23" s="127"/>
    </row>
    <row r="24" spans="1:157" x14ac:dyDescent="0.25">
      <c r="B24" s="127"/>
      <c r="C24" s="127"/>
    </row>
    <row r="25" spans="1:157" x14ac:dyDescent="0.25">
      <c r="B25" s="127"/>
      <c r="C25" s="127"/>
    </row>
    <row r="26" spans="1:157" x14ac:dyDescent="0.25">
      <c r="B26" s="127"/>
      <c r="C26" s="127"/>
    </row>
    <row r="27" spans="1:157" x14ac:dyDescent="0.25">
      <c r="B27" s="127"/>
      <c r="C27" s="127"/>
    </row>
    <row r="28" spans="1:157" x14ac:dyDescent="0.25">
      <c r="B28" s="127"/>
      <c r="C28" s="127"/>
    </row>
    <row r="29" spans="1:157" x14ac:dyDescent="0.25">
      <c r="B29" s="127"/>
      <c r="C29" s="127"/>
    </row>
    <row r="30" spans="1:157" x14ac:dyDescent="0.25">
      <c r="B30" s="127"/>
      <c r="C30" s="127"/>
    </row>
  </sheetData>
  <sheetProtection formatCells="0" formatColumns="0" formatRows="0"/>
  <mergeCells count="11">
    <mergeCell ref="AW2:BA2"/>
    <mergeCell ref="A2:C2"/>
    <mergeCell ref="D2:H2"/>
    <mergeCell ref="I2:M2"/>
    <mergeCell ref="N2:R2"/>
    <mergeCell ref="S2:W2"/>
    <mergeCell ref="X2:AB2"/>
    <mergeCell ref="AC2:AG2"/>
    <mergeCell ref="AH2:AL2"/>
    <mergeCell ref="AM2:AQ2"/>
    <mergeCell ref="AR2:AV2"/>
  </mergeCells>
  <conditionalFormatting sqref="I2:M3">
    <cfRule type="expression" dxfId="326" priority="2114" stopIfTrue="1">
      <formula>LEN(TRIM(I2))=0</formula>
    </cfRule>
    <cfRule type="expression" priority="2115" stopIfTrue="1">
      <formula>LEN(TRIM(K19))=0</formula>
    </cfRule>
  </conditionalFormatting>
  <conditionalFormatting sqref="AZ4:AZ20">
    <cfRule type="expression" dxfId="325" priority="2625" stopIfTrue="1">
      <formula>LEN(TRIM(AZ4))=0</formula>
    </cfRule>
    <cfRule type="expression" priority="2626" stopIfTrue="1">
      <formula>LEN(TRIM(#REF!))=0</formula>
    </cfRule>
  </conditionalFormatting>
  <conditionalFormatting sqref="D4:AY20">
    <cfRule type="expression" dxfId="324" priority="2709" stopIfTrue="1">
      <formula>LEN(TRIM(D4))=0</formula>
    </cfRule>
    <cfRule type="expression" priority="2710" stopIfTrue="1">
      <formula>LEN(TRIM(#REF!))=0</formula>
    </cfRule>
  </conditionalFormatting>
  <conditionalFormatting sqref="BA4:BA20">
    <cfRule type="expression" dxfId="323" priority="2711" stopIfTrue="1">
      <formula>LEN(TRIM(BA4))=0</formula>
    </cfRule>
    <cfRule type="expression" priority="2712" stopIfTrue="1">
      <formula>LEN(TRIM(#REF!))=0</formula>
    </cfRule>
  </conditionalFormatting>
  <dataValidations count="1">
    <dataValidation allowBlank="1" showErrorMessage="1" errorTitle="Identification" error="NE PAS TOUCHER_x000a_C'EST AUTOMATIQUE." promptTitle="Identification" prompt="Ne pas toucher aux cases jaunes, c'est écrit en rouge." sqref="A4:C20"/>
  </dataValidations>
  <pageMargins left="0.75" right="0.75" top="1" bottom="1" header="0.4921259845" footer="0.492125984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0"/>
  <dimension ref="A1:FP53"/>
  <sheetViews>
    <sheetView showZeros="0" zoomScale="55" zoomScaleNormal="55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1" sqref="A21:XFD76"/>
    </sheetView>
  </sheetViews>
  <sheetFormatPr baseColWidth="10" defaultColWidth="11.44140625" defaultRowHeight="13.2" x14ac:dyDescent="0.25"/>
  <cols>
    <col min="1" max="1" width="6.5546875" style="121" bestFit="1" customWidth="1"/>
    <col min="2" max="2" width="16.44140625" style="121" bestFit="1" customWidth="1"/>
    <col min="3" max="3" width="10.6640625" style="121" bestFit="1" customWidth="1"/>
    <col min="4" max="4" width="8" style="121" bestFit="1" customWidth="1"/>
    <col min="5" max="5" width="9.5546875" style="121" bestFit="1" customWidth="1"/>
    <col min="6" max="6" width="9" style="121" bestFit="1" customWidth="1"/>
    <col min="7" max="7" width="16.44140625" style="121" bestFit="1" customWidth="1"/>
    <col min="8" max="8" width="15.5546875" style="121" bestFit="1" customWidth="1"/>
    <col min="9" max="9" width="8" style="121" bestFit="1" customWidth="1"/>
    <col min="10" max="11" width="9" style="121" bestFit="1" customWidth="1"/>
    <col min="12" max="12" width="16.44140625" style="121" bestFit="1" customWidth="1"/>
    <col min="13" max="13" width="15.5546875" style="121" bestFit="1" customWidth="1"/>
    <col min="14" max="14" width="8" style="121" bestFit="1" customWidth="1"/>
    <col min="15" max="16" width="9" style="121" bestFit="1" customWidth="1"/>
    <col min="17" max="17" width="16.44140625" style="121" bestFit="1" customWidth="1"/>
    <col min="18" max="18" width="15.5546875" style="121" bestFit="1" customWidth="1"/>
    <col min="19" max="19" width="8" style="121" bestFit="1" customWidth="1"/>
    <col min="20" max="21" width="9" style="121" bestFit="1" customWidth="1"/>
    <col min="22" max="22" width="16.44140625" style="121" bestFit="1" customWidth="1"/>
    <col min="23" max="23" width="15.5546875" style="121" bestFit="1" customWidth="1"/>
    <col min="24" max="24" width="8" style="121" bestFit="1" customWidth="1"/>
    <col min="25" max="26" width="9" style="121" bestFit="1" customWidth="1"/>
    <col min="27" max="27" width="12.109375" style="121" bestFit="1" customWidth="1"/>
    <col min="28" max="28" width="9.109375" style="121" bestFit="1" customWidth="1"/>
    <col min="29" max="16384" width="11.44140625" style="121"/>
  </cols>
  <sheetData>
    <row r="1" spans="1:172" ht="48" customHeight="1" thickBot="1" x14ac:dyDescent="0.3">
      <c r="A1" s="139"/>
      <c r="B1" s="140"/>
      <c r="C1" s="599" t="s">
        <v>160</v>
      </c>
      <c r="D1" s="583"/>
      <c r="E1" s="583"/>
      <c r="F1" s="583"/>
      <c r="G1" s="583"/>
      <c r="H1" s="583"/>
      <c r="I1" s="583"/>
      <c r="J1" s="583"/>
      <c r="K1" s="583"/>
      <c r="L1" s="583"/>
      <c r="M1" s="583"/>
      <c r="N1" s="583"/>
      <c r="O1" s="583"/>
      <c r="P1" s="583"/>
      <c r="Q1" s="583"/>
      <c r="R1" s="583"/>
      <c r="S1" s="583"/>
      <c r="T1" s="583"/>
      <c r="U1" s="583"/>
      <c r="V1" s="583"/>
      <c r="W1" s="583"/>
      <c r="X1" s="583"/>
      <c r="Y1" s="583"/>
      <c r="Z1" s="583"/>
      <c r="AA1" s="583"/>
      <c r="AB1" s="583"/>
    </row>
    <row r="2" spans="1:172" s="125" customFormat="1" ht="16.5" customHeight="1" thickBot="1" x14ac:dyDescent="0.3">
      <c r="A2" s="709" t="s">
        <v>494</v>
      </c>
      <c r="B2" s="709"/>
      <c r="C2" s="710"/>
      <c r="D2" s="711" t="s">
        <v>242</v>
      </c>
      <c r="E2" s="712"/>
      <c r="F2" s="712"/>
      <c r="G2" s="712"/>
      <c r="H2" s="713"/>
      <c r="I2" s="706" t="s">
        <v>243</v>
      </c>
      <c r="J2" s="707"/>
      <c r="K2" s="707"/>
      <c r="L2" s="707"/>
      <c r="M2" s="708"/>
      <c r="N2" s="714" t="s">
        <v>244</v>
      </c>
      <c r="O2" s="715"/>
      <c r="P2" s="715"/>
      <c r="Q2" s="715"/>
      <c r="R2" s="716"/>
      <c r="S2" s="706" t="s">
        <v>245</v>
      </c>
      <c r="T2" s="707"/>
      <c r="U2" s="707"/>
      <c r="V2" s="707"/>
      <c r="W2" s="708"/>
      <c r="X2" s="706" t="s">
        <v>486</v>
      </c>
      <c r="Y2" s="707"/>
      <c r="Z2" s="707"/>
      <c r="AA2" s="707"/>
      <c r="AB2" s="708"/>
    </row>
    <row r="3" spans="1:172" ht="27.75" customHeight="1" thickBot="1" x14ac:dyDescent="0.3">
      <c r="A3" s="171" t="s">
        <v>24</v>
      </c>
      <c r="B3" s="172" t="s">
        <v>39</v>
      </c>
      <c r="C3" s="173" t="s">
        <v>180</v>
      </c>
      <c r="D3" s="141" t="s">
        <v>192</v>
      </c>
      <c r="E3" s="142" t="s">
        <v>246</v>
      </c>
      <c r="F3" s="142" t="s">
        <v>247</v>
      </c>
      <c r="G3" s="143" t="s">
        <v>248</v>
      </c>
      <c r="H3" s="144" t="s">
        <v>249</v>
      </c>
      <c r="I3" s="145" t="s">
        <v>197</v>
      </c>
      <c r="J3" s="146" t="s">
        <v>250</v>
      </c>
      <c r="K3" s="146" t="s">
        <v>251</v>
      </c>
      <c r="L3" s="147" t="s">
        <v>252</v>
      </c>
      <c r="M3" s="148" t="s">
        <v>253</v>
      </c>
      <c r="N3" s="149" t="s">
        <v>202</v>
      </c>
      <c r="O3" s="142" t="s">
        <v>254</v>
      </c>
      <c r="P3" s="142" t="s">
        <v>255</v>
      </c>
      <c r="Q3" s="143" t="s">
        <v>256</v>
      </c>
      <c r="R3" s="150" t="s">
        <v>257</v>
      </c>
      <c r="S3" s="151" t="s">
        <v>207</v>
      </c>
      <c r="T3" s="146" t="s">
        <v>258</v>
      </c>
      <c r="U3" s="146" t="s">
        <v>259</v>
      </c>
      <c r="V3" s="147" t="s">
        <v>260</v>
      </c>
      <c r="W3" s="148" t="s">
        <v>261</v>
      </c>
      <c r="X3" s="151" t="s">
        <v>212</v>
      </c>
      <c r="Y3" s="146" t="s">
        <v>487</v>
      </c>
      <c r="Z3" s="146" t="s">
        <v>488</v>
      </c>
      <c r="AA3" s="147" t="s">
        <v>489</v>
      </c>
      <c r="AB3" s="148" t="s">
        <v>490</v>
      </c>
    </row>
    <row r="4" spans="1:172" ht="13.8" x14ac:dyDescent="0.25">
      <c r="A4" s="224">
        <f>'Liste globale'!B4</f>
        <v>0</v>
      </c>
      <c r="B4" s="135">
        <f>'Liste globale'!C4</f>
        <v>0</v>
      </c>
      <c r="C4" s="136">
        <f>'Liste globale'!D4</f>
        <v>0</v>
      </c>
      <c r="D4" s="434"/>
      <c r="E4" s="430"/>
      <c r="F4" s="429"/>
      <c r="G4" s="430"/>
      <c r="H4" s="433"/>
      <c r="I4" s="428"/>
      <c r="J4" s="430"/>
      <c r="K4" s="430"/>
      <c r="L4" s="276"/>
      <c r="M4" s="433"/>
      <c r="N4" s="428"/>
      <c r="O4" s="276"/>
      <c r="P4" s="276"/>
      <c r="Q4" s="276"/>
      <c r="R4" s="433"/>
      <c r="S4" s="428"/>
      <c r="T4" s="276"/>
      <c r="U4" s="276"/>
      <c r="V4" s="276"/>
      <c r="W4" s="433"/>
      <c r="X4" s="428"/>
      <c r="Y4" s="276"/>
      <c r="Z4" s="276"/>
      <c r="AA4" s="276"/>
      <c r="AB4" s="433"/>
      <c r="AC4" s="285"/>
      <c r="AD4" s="285"/>
      <c r="AE4" s="285"/>
      <c r="AF4" s="285"/>
      <c r="AG4" s="285"/>
      <c r="AH4" s="285"/>
      <c r="AI4" s="285"/>
      <c r="AJ4" s="285"/>
      <c r="AK4" s="285"/>
      <c r="AL4" s="285"/>
      <c r="AM4" s="285"/>
      <c r="AN4" s="285"/>
      <c r="AO4" s="285"/>
      <c r="AP4" s="285"/>
      <c r="AQ4" s="285"/>
      <c r="AR4" s="285"/>
      <c r="AS4" s="285"/>
      <c r="AT4" s="285"/>
      <c r="AU4" s="285"/>
      <c r="AV4" s="285"/>
      <c r="AW4" s="285"/>
      <c r="AX4" s="285"/>
      <c r="AY4" s="285"/>
      <c r="AZ4" s="285"/>
      <c r="BA4" s="285"/>
      <c r="BB4" s="285"/>
      <c r="BC4" s="285"/>
      <c r="BD4" s="285"/>
      <c r="BE4" s="285"/>
      <c r="BF4" s="285"/>
      <c r="BG4" s="285"/>
      <c r="BH4" s="285"/>
      <c r="BI4" s="285"/>
      <c r="BJ4" s="285"/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85"/>
      <c r="CX4" s="285"/>
      <c r="CY4" s="285"/>
      <c r="CZ4" s="285"/>
      <c r="DA4" s="285"/>
      <c r="DB4" s="285"/>
      <c r="DC4" s="285"/>
      <c r="DD4" s="285"/>
      <c r="DE4" s="285"/>
      <c r="DF4" s="285"/>
      <c r="DG4" s="285"/>
      <c r="DH4" s="285"/>
      <c r="DI4" s="285"/>
      <c r="DJ4" s="285"/>
      <c r="DK4" s="285"/>
      <c r="DL4" s="285"/>
      <c r="DM4" s="285"/>
      <c r="DN4" s="285"/>
      <c r="DO4" s="285"/>
      <c r="DP4" s="285"/>
      <c r="DQ4" s="285"/>
      <c r="DR4" s="285"/>
      <c r="DS4" s="285"/>
      <c r="DT4" s="285"/>
      <c r="DU4" s="285"/>
      <c r="DV4" s="285"/>
      <c r="DW4" s="285"/>
      <c r="DX4" s="285"/>
      <c r="DY4" s="285"/>
      <c r="DZ4" s="285"/>
      <c r="EA4" s="285"/>
      <c r="EB4" s="285"/>
      <c r="EC4" s="285"/>
      <c r="ED4" s="285"/>
      <c r="EE4" s="285"/>
      <c r="EF4" s="285"/>
      <c r="EG4" s="285"/>
      <c r="EH4" s="285"/>
      <c r="EI4" s="285"/>
      <c r="EJ4" s="285"/>
      <c r="EK4" s="285"/>
      <c r="EL4" s="285"/>
      <c r="EM4" s="285"/>
      <c r="EN4" s="285"/>
      <c r="EO4" s="285"/>
      <c r="EP4" s="285"/>
      <c r="EQ4" s="285"/>
      <c r="ER4" s="285"/>
      <c r="ES4" s="285"/>
      <c r="ET4" s="285"/>
      <c r="EU4" s="285"/>
      <c r="EV4" s="285"/>
      <c r="EW4" s="285"/>
      <c r="EX4" s="285"/>
      <c r="EY4" s="285"/>
      <c r="EZ4" s="285"/>
      <c r="FA4" s="285"/>
      <c r="FB4" s="285"/>
      <c r="FC4" s="285"/>
      <c r="FD4" s="285"/>
      <c r="FE4" s="285"/>
      <c r="FF4" s="285"/>
      <c r="FG4" s="285"/>
      <c r="FH4" s="285"/>
      <c r="FI4" s="285"/>
      <c r="FJ4" s="285"/>
      <c r="FK4" s="285"/>
      <c r="FL4" s="285"/>
      <c r="FM4" s="285"/>
      <c r="FN4" s="285"/>
      <c r="FO4" s="285"/>
      <c r="FP4" s="285"/>
    </row>
    <row r="5" spans="1:172" ht="13.8" x14ac:dyDescent="0.25">
      <c r="A5" s="227">
        <f>'Liste globale'!B5</f>
        <v>0</v>
      </c>
      <c r="B5" s="226">
        <f>'Liste globale'!C5</f>
        <v>0</v>
      </c>
      <c r="C5" s="228">
        <f>'Liste globale'!D5</f>
        <v>0</v>
      </c>
      <c r="D5" s="434"/>
      <c r="E5" s="430"/>
      <c r="F5" s="429"/>
      <c r="G5" s="430"/>
      <c r="H5" s="433"/>
      <c r="I5" s="428"/>
      <c r="J5" s="430"/>
      <c r="K5" s="430"/>
      <c r="L5" s="276"/>
      <c r="M5" s="433"/>
      <c r="N5" s="428"/>
      <c r="O5" s="276"/>
      <c r="P5" s="276"/>
      <c r="Q5" s="276"/>
      <c r="R5" s="433"/>
      <c r="S5" s="428"/>
      <c r="T5" s="276"/>
      <c r="U5" s="276"/>
      <c r="V5" s="276"/>
      <c r="W5" s="433"/>
      <c r="X5" s="428"/>
      <c r="Y5" s="276"/>
      <c r="Z5" s="276"/>
      <c r="AA5" s="276"/>
      <c r="AB5" s="433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  <c r="AS5" s="285"/>
      <c r="AT5" s="285"/>
      <c r="AU5" s="285"/>
      <c r="AV5" s="285"/>
      <c r="AW5" s="285"/>
      <c r="AX5" s="285"/>
      <c r="AY5" s="285"/>
      <c r="AZ5" s="285"/>
      <c r="BA5" s="285"/>
      <c r="BB5" s="285"/>
      <c r="BC5" s="285"/>
      <c r="BD5" s="285"/>
      <c r="BE5" s="285"/>
      <c r="BF5" s="285"/>
      <c r="BG5" s="285"/>
      <c r="BH5" s="285"/>
      <c r="BI5" s="285"/>
      <c r="BJ5" s="285"/>
      <c r="BK5" s="285"/>
      <c r="BL5" s="285"/>
      <c r="BM5" s="285"/>
      <c r="BN5" s="285"/>
      <c r="BO5" s="285"/>
      <c r="BP5" s="285"/>
      <c r="BQ5" s="285"/>
      <c r="BR5" s="285"/>
      <c r="BS5" s="285"/>
      <c r="BT5" s="285"/>
      <c r="BU5" s="285"/>
      <c r="BV5" s="285"/>
      <c r="BW5" s="285"/>
      <c r="BX5" s="285"/>
      <c r="BY5" s="285"/>
      <c r="BZ5" s="285"/>
      <c r="CA5" s="285"/>
      <c r="CB5" s="285"/>
      <c r="CC5" s="285"/>
      <c r="CD5" s="285"/>
      <c r="CE5" s="285"/>
      <c r="CF5" s="285"/>
      <c r="CG5" s="285"/>
      <c r="CH5" s="285"/>
      <c r="CI5" s="285"/>
      <c r="CJ5" s="285"/>
      <c r="CK5" s="285"/>
      <c r="CL5" s="285"/>
      <c r="CM5" s="285"/>
      <c r="CN5" s="285"/>
      <c r="CO5" s="285"/>
      <c r="CP5" s="285"/>
      <c r="CQ5" s="285"/>
      <c r="CR5" s="285"/>
      <c r="CS5" s="285"/>
      <c r="CT5" s="285"/>
      <c r="CU5" s="285"/>
      <c r="CV5" s="285"/>
      <c r="CW5" s="285"/>
      <c r="CX5" s="285"/>
      <c r="CY5" s="285"/>
      <c r="CZ5" s="285"/>
      <c r="DA5" s="285"/>
      <c r="DB5" s="285"/>
      <c r="DC5" s="285"/>
      <c r="DD5" s="285"/>
      <c r="DE5" s="285"/>
      <c r="DF5" s="285"/>
      <c r="DG5" s="285"/>
      <c r="DH5" s="285"/>
      <c r="DI5" s="285"/>
      <c r="DJ5" s="285"/>
      <c r="DK5" s="285"/>
      <c r="DL5" s="285"/>
      <c r="DM5" s="285"/>
      <c r="DN5" s="285"/>
      <c r="DO5" s="285"/>
      <c r="DP5" s="285"/>
      <c r="DQ5" s="285"/>
      <c r="DR5" s="285"/>
      <c r="DS5" s="285"/>
      <c r="DT5" s="285"/>
      <c r="DU5" s="285"/>
      <c r="DV5" s="285"/>
      <c r="DW5" s="285"/>
      <c r="DX5" s="285"/>
      <c r="DY5" s="285"/>
      <c r="DZ5" s="285"/>
      <c r="EA5" s="285"/>
      <c r="EB5" s="285"/>
      <c r="EC5" s="285"/>
      <c r="ED5" s="285"/>
      <c r="EE5" s="285"/>
      <c r="EF5" s="285"/>
      <c r="EG5" s="285"/>
      <c r="EH5" s="285"/>
      <c r="EI5" s="285"/>
      <c r="EJ5" s="285"/>
      <c r="EK5" s="285"/>
      <c r="EL5" s="285"/>
      <c r="EM5" s="285"/>
      <c r="EN5" s="285"/>
      <c r="EO5" s="285"/>
      <c r="EP5" s="285"/>
      <c r="EQ5" s="285"/>
      <c r="ER5" s="285"/>
      <c r="ES5" s="285"/>
      <c r="ET5" s="285"/>
      <c r="EU5" s="285"/>
      <c r="EV5" s="285"/>
      <c r="EW5" s="285"/>
      <c r="EX5" s="285"/>
      <c r="EY5" s="285"/>
      <c r="EZ5" s="285"/>
      <c r="FA5" s="285"/>
      <c r="FB5" s="285"/>
      <c r="FC5" s="285"/>
      <c r="FD5" s="285"/>
      <c r="FE5" s="285"/>
      <c r="FF5" s="285"/>
      <c r="FG5" s="285"/>
      <c r="FH5" s="285"/>
      <c r="FI5" s="285"/>
      <c r="FJ5" s="285"/>
      <c r="FK5" s="285"/>
      <c r="FL5" s="285"/>
      <c r="FM5" s="285"/>
      <c r="FN5" s="285"/>
      <c r="FO5" s="285"/>
      <c r="FP5" s="285"/>
    </row>
    <row r="6" spans="1:172" ht="13.8" x14ac:dyDescent="0.25">
      <c r="A6" s="227">
        <f>'Liste globale'!B6</f>
        <v>0</v>
      </c>
      <c r="B6" s="226">
        <f>'Liste globale'!C6</f>
        <v>0</v>
      </c>
      <c r="C6" s="228">
        <f>'Liste globale'!D6</f>
        <v>0</v>
      </c>
      <c r="D6" s="434"/>
      <c r="E6" s="430"/>
      <c r="F6" s="429"/>
      <c r="G6" s="430"/>
      <c r="H6" s="433"/>
      <c r="I6" s="428"/>
      <c r="J6" s="430"/>
      <c r="K6" s="430"/>
      <c r="L6" s="276"/>
      <c r="M6" s="433"/>
      <c r="N6" s="428"/>
      <c r="O6" s="276"/>
      <c r="P6" s="276"/>
      <c r="Q6" s="276"/>
      <c r="R6" s="433"/>
      <c r="S6" s="428"/>
      <c r="T6" s="276"/>
      <c r="U6" s="276"/>
      <c r="V6" s="276"/>
      <c r="W6" s="433"/>
      <c r="X6" s="428"/>
      <c r="Y6" s="276"/>
      <c r="Z6" s="276"/>
      <c r="AA6" s="276"/>
      <c r="AB6" s="433"/>
      <c r="AC6" s="285"/>
      <c r="AD6" s="285"/>
      <c r="AE6" s="285"/>
      <c r="AF6" s="285"/>
      <c r="AG6" s="285"/>
      <c r="AH6" s="285"/>
      <c r="AI6" s="285"/>
      <c r="AJ6" s="285"/>
      <c r="AK6" s="285"/>
      <c r="AL6" s="285"/>
      <c r="AM6" s="285"/>
      <c r="AN6" s="285"/>
      <c r="AO6" s="285"/>
      <c r="AP6" s="285"/>
      <c r="AQ6" s="285"/>
      <c r="AR6" s="285"/>
      <c r="AS6" s="285"/>
      <c r="AT6" s="285"/>
      <c r="AU6" s="285"/>
      <c r="AV6" s="285"/>
      <c r="AW6" s="285"/>
      <c r="AX6" s="285"/>
      <c r="AY6" s="285"/>
      <c r="AZ6" s="285"/>
      <c r="BA6" s="285"/>
      <c r="BB6" s="285"/>
      <c r="BC6" s="285"/>
      <c r="BD6" s="285"/>
      <c r="BE6" s="285"/>
      <c r="BF6" s="285"/>
      <c r="BG6" s="285"/>
      <c r="BH6" s="285"/>
      <c r="BI6" s="285"/>
      <c r="BJ6" s="285"/>
      <c r="BK6" s="285"/>
      <c r="BL6" s="285"/>
      <c r="BM6" s="285"/>
      <c r="BN6" s="285"/>
      <c r="BO6" s="285"/>
      <c r="BP6" s="285"/>
      <c r="BQ6" s="285"/>
      <c r="BR6" s="285"/>
      <c r="BS6" s="285"/>
      <c r="BT6" s="285"/>
      <c r="BU6" s="285"/>
      <c r="BV6" s="285"/>
      <c r="BW6" s="285"/>
      <c r="BX6" s="285"/>
      <c r="BY6" s="285"/>
      <c r="BZ6" s="285"/>
      <c r="CA6" s="285"/>
      <c r="CB6" s="285"/>
      <c r="CC6" s="285"/>
      <c r="CD6" s="285"/>
      <c r="CE6" s="285"/>
      <c r="CF6" s="285"/>
      <c r="CG6" s="285"/>
      <c r="CH6" s="285"/>
      <c r="CI6" s="285"/>
      <c r="CJ6" s="285"/>
      <c r="CK6" s="285"/>
      <c r="CL6" s="285"/>
      <c r="CM6" s="285"/>
      <c r="CN6" s="285"/>
      <c r="CO6" s="285"/>
      <c r="CP6" s="285"/>
      <c r="CQ6" s="285"/>
      <c r="CR6" s="285"/>
      <c r="CS6" s="285"/>
      <c r="CT6" s="285"/>
      <c r="CU6" s="285"/>
      <c r="CV6" s="285"/>
      <c r="CW6" s="285"/>
      <c r="CX6" s="285"/>
      <c r="CY6" s="285"/>
      <c r="CZ6" s="285"/>
      <c r="DA6" s="285"/>
      <c r="DB6" s="285"/>
      <c r="DC6" s="285"/>
      <c r="DD6" s="285"/>
      <c r="DE6" s="285"/>
      <c r="DF6" s="285"/>
      <c r="DG6" s="285"/>
      <c r="DH6" s="285"/>
      <c r="DI6" s="285"/>
      <c r="DJ6" s="285"/>
      <c r="DK6" s="285"/>
      <c r="DL6" s="285"/>
      <c r="DM6" s="285"/>
      <c r="DN6" s="285"/>
      <c r="DO6" s="285"/>
      <c r="DP6" s="285"/>
      <c r="DQ6" s="285"/>
      <c r="DR6" s="285"/>
      <c r="DS6" s="285"/>
      <c r="DT6" s="285"/>
      <c r="DU6" s="285"/>
      <c r="DV6" s="285"/>
      <c r="DW6" s="285"/>
      <c r="DX6" s="285"/>
      <c r="DY6" s="285"/>
      <c r="DZ6" s="285"/>
      <c r="EA6" s="285"/>
      <c r="EB6" s="285"/>
      <c r="EC6" s="285"/>
      <c r="ED6" s="285"/>
      <c r="EE6" s="285"/>
      <c r="EF6" s="285"/>
      <c r="EG6" s="285"/>
      <c r="EH6" s="285"/>
      <c r="EI6" s="285"/>
      <c r="EJ6" s="285"/>
      <c r="EK6" s="285"/>
      <c r="EL6" s="285"/>
      <c r="EM6" s="285"/>
      <c r="EN6" s="285"/>
      <c r="EO6" s="285"/>
      <c r="EP6" s="285"/>
      <c r="EQ6" s="285"/>
      <c r="ER6" s="285"/>
      <c r="ES6" s="285"/>
      <c r="ET6" s="285"/>
      <c r="EU6" s="285"/>
      <c r="EV6" s="285"/>
      <c r="EW6" s="285"/>
      <c r="EX6" s="285"/>
      <c r="EY6" s="285"/>
      <c r="EZ6" s="285"/>
      <c r="FA6" s="285"/>
      <c r="FB6" s="285"/>
      <c r="FC6" s="285"/>
      <c r="FD6" s="285"/>
      <c r="FE6" s="285"/>
      <c r="FF6" s="285"/>
      <c r="FG6" s="285"/>
      <c r="FH6" s="285"/>
      <c r="FI6" s="285"/>
      <c r="FJ6" s="285"/>
      <c r="FK6" s="285"/>
      <c r="FL6" s="285"/>
      <c r="FM6" s="285"/>
      <c r="FN6" s="285"/>
      <c r="FO6" s="285"/>
      <c r="FP6" s="285"/>
    </row>
    <row r="7" spans="1:172" ht="13.8" x14ac:dyDescent="0.25">
      <c r="A7" s="227">
        <f>'Liste globale'!B7</f>
        <v>0</v>
      </c>
      <c r="B7" s="226">
        <f>'Liste globale'!C7</f>
        <v>0</v>
      </c>
      <c r="C7" s="228">
        <f>'Liste globale'!D7</f>
        <v>0</v>
      </c>
      <c r="D7" s="434"/>
      <c r="E7" s="430"/>
      <c r="F7" s="429"/>
      <c r="G7" s="430"/>
      <c r="H7" s="433"/>
      <c r="I7" s="428"/>
      <c r="J7" s="276"/>
      <c r="K7" s="276"/>
      <c r="L7" s="276"/>
      <c r="M7" s="437"/>
      <c r="N7" s="428"/>
      <c r="O7" s="276"/>
      <c r="P7" s="276"/>
      <c r="Q7" s="276"/>
      <c r="R7" s="433"/>
      <c r="S7" s="428"/>
      <c r="T7" s="276"/>
      <c r="U7" s="276"/>
      <c r="V7" s="276"/>
      <c r="W7" s="433"/>
      <c r="X7" s="428"/>
      <c r="Y7" s="276"/>
      <c r="Z7" s="276"/>
      <c r="AA7" s="276"/>
      <c r="AB7" s="433"/>
      <c r="AC7" s="285"/>
      <c r="AD7" s="285"/>
      <c r="AE7" s="285"/>
      <c r="AF7" s="285"/>
      <c r="AG7" s="285"/>
      <c r="AH7" s="285"/>
      <c r="AI7" s="285"/>
      <c r="AJ7" s="285"/>
      <c r="AK7" s="285"/>
      <c r="AL7" s="285"/>
      <c r="AM7" s="285"/>
      <c r="AN7" s="285"/>
      <c r="AO7" s="285"/>
      <c r="AP7" s="285"/>
      <c r="AQ7" s="285"/>
      <c r="AR7" s="285"/>
      <c r="AS7" s="285"/>
      <c r="AT7" s="285"/>
      <c r="AU7" s="285"/>
      <c r="AV7" s="285"/>
      <c r="AW7" s="285"/>
      <c r="AX7" s="285"/>
      <c r="AY7" s="285"/>
      <c r="AZ7" s="285"/>
      <c r="BA7" s="285"/>
      <c r="BB7" s="285"/>
      <c r="BC7" s="285"/>
      <c r="BD7" s="285"/>
      <c r="BE7" s="285"/>
      <c r="BF7" s="285"/>
      <c r="BG7" s="285"/>
      <c r="BH7" s="285"/>
      <c r="BI7" s="285"/>
      <c r="BJ7" s="285"/>
      <c r="BK7" s="285"/>
      <c r="BL7" s="285"/>
      <c r="BM7" s="285"/>
      <c r="BN7" s="285"/>
      <c r="BO7" s="285"/>
      <c r="BP7" s="285"/>
      <c r="BQ7" s="285"/>
      <c r="BR7" s="285"/>
      <c r="BS7" s="285"/>
      <c r="BT7" s="285"/>
      <c r="BU7" s="285"/>
      <c r="BV7" s="285"/>
      <c r="BW7" s="285"/>
      <c r="BX7" s="285"/>
      <c r="BY7" s="285"/>
      <c r="BZ7" s="285"/>
      <c r="CA7" s="285"/>
      <c r="CB7" s="285"/>
      <c r="CC7" s="285"/>
      <c r="CD7" s="285"/>
      <c r="CE7" s="285"/>
      <c r="CF7" s="285"/>
      <c r="CG7" s="285"/>
      <c r="CH7" s="285"/>
      <c r="CI7" s="285"/>
      <c r="CJ7" s="285"/>
      <c r="CK7" s="285"/>
      <c r="CL7" s="285"/>
      <c r="CM7" s="285"/>
      <c r="CN7" s="285"/>
      <c r="CO7" s="285"/>
      <c r="CP7" s="285"/>
      <c r="CQ7" s="285"/>
      <c r="CR7" s="285"/>
      <c r="CS7" s="285"/>
      <c r="CT7" s="285"/>
      <c r="CU7" s="285"/>
      <c r="CV7" s="285"/>
      <c r="CW7" s="285"/>
      <c r="CX7" s="285"/>
      <c r="CY7" s="285"/>
      <c r="CZ7" s="285"/>
      <c r="DA7" s="285"/>
      <c r="DB7" s="285"/>
      <c r="DC7" s="285"/>
      <c r="DD7" s="285"/>
      <c r="DE7" s="285"/>
      <c r="DF7" s="285"/>
      <c r="DG7" s="285"/>
      <c r="DH7" s="285"/>
      <c r="DI7" s="285"/>
      <c r="DJ7" s="285"/>
      <c r="DK7" s="285"/>
      <c r="DL7" s="285"/>
      <c r="DM7" s="285"/>
      <c r="DN7" s="285"/>
      <c r="DO7" s="285"/>
      <c r="DP7" s="285"/>
      <c r="DQ7" s="285"/>
      <c r="DR7" s="285"/>
      <c r="DS7" s="285"/>
      <c r="DT7" s="285"/>
      <c r="DU7" s="285"/>
      <c r="DV7" s="285"/>
      <c r="DW7" s="285"/>
      <c r="DX7" s="285"/>
      <c r="DY7" s="285"/>
      <c r="DZ7" s="285"/>
      <c r="EA7" s="285"/>
      <c r="EB7" s="285"/>
      <c r="EC7" s="285"/>
      <c r="ED7" s="285"/>
      <c r="EE7" s="285"/>
      <c r="EF7" s="285"/>
      <c r="EG7" s="285"/>
      <c r="EH7" s="285"/>
      <c r="EI7" s="285"/>
      <c r="EJ7" s="285"/>
      <c r="EK7" s="285"/>
      <c r="EL7" s="285"/>
      <c r="EM7" s="285"/>
      <c r="EN7" s="285"/>
      <c r="EO7" s="285"/>
      <c r="EP7" s="285"/>
      <c r="EQ7" s="285"/>
      <c r="ER7" s="285"/>
      <c r="ES7" s="285"/>
      <c r="ET7" s="285"/>
      <c r="EU7" s="285"/>
      <c r="EV7" s="285"/>
      <c r="EW7" s="285"/>
      <c r="EX7" s="285"/>
      <c r="EY7" s="285"/>
      <c r="EZ7" s="285"/>
      <c r="FA7" s="285"/>
      <c r="FB7" s="285"/>
      <c r="FC7" s="285"/>
      <c r="FD7" s="285"/>
      <c r="FE7" s="285"/>
      <c r="FF7" s="285"/>
      <c r="FG7" s="285"/>
      <c r="FH7" s="285"/>
      <c r="FI7" s="285"/>
      <c r="FJ7" s="285"/>
      <c r="FK7" s="285"/>
      <c r="FL7" s="285"/>
      <c r="FM7" s="285"/>
      <c r="FN7" s="285"/>
      <c r="FO7" s="285"/>
      <c r="FP7" s="285"/>
    </row>
    <row r="8" spans="1:172" ht="13.8" x14ac:dyDescent="0.25">
      <c r="A8" s="227">
        <f>'Liste globale'!B8</f>
        <v>0</v>
      </c>
      <c r="B8" s="226">
        <f>'Liste globale'!C8</f>
        <v>0</v>
      </c>
      <c r="C8" s="228">
        <f>'Liste globale'!D8</f>
        <v>0</v>
      </c>
      <c r="D8" s="428"/>
      <c r="E8" s="430"/>
      <c r="F8" s="430"/>
      <c r="G8" s="276"/>
      <c r="H8" s="437"/>
      <c r="I8" s="428"/>
      <c r="J8" s="430"/>
      <c r="K8" s="430"/>
      <c r="L8" s="276"/>
      <c r="M8" s="433"/>
      <c r="N8" s="428"/>
      <c r="O8" s="276"/>
      <c r="P8" s="276"/>
      <c r="Q8" s="276"/>
      <c r="R8" s="433"/>
      <c r="S8" s="428"/>
      <c r="T8" s="276"/>
      <c r="U8" s="276"/>
      <c r="V8" s="276"/>
      <c r="W8" s="433"/>
      <c r="X8" s="428"/>
      <c r="Y8" s="276"/>
      <c r="Z8" s="276"/>
      <c r="AA8" s="276"/>
      <c r="AB8" s="433"/>
      <c r="AC8" s="285"/>
      <c r="AD8" s="285"/>
      <c r="AE8" s="285"/>
      <c r="AF8" s="285"/>
      <c r="AG8" s="285"/>
      <c r="AH8" s="285"/>
      <c r="AI8" s="285"/>
      <c r="AJ8" s="285"/>
      <c r="AK8" s="285"/>
      <c r="AL8" s="285"/>
      <c r="AM8" s="285"/>
      <c r="AN8" s="285"/>
      <c r="AO8" s="285"/>
      <c r="AP8" s="285"/>
      <c r="AQ8" s="285"/>
      <c r="AR8" s="285"/>
      <c r="AS8" s="285"/>
      <c r="AT8" s="285"/>
      <c r="AU8" s="285"/>
      <c r="AV8" s="285"/>
      <c r="AW8" s="285"/>
      <c r="AX8" s="285"/>
      <c r="AY8" s="285"/>
      <c r="AZ8" s="285"/>
      <c r="BA8" s="285"/>
      <c r="BB8" s="285"/>
      <c r="BC8" s="285"/>
      <c r="BD8" s="285"/>
      <c r="BE8" s="285"/>
      <c r="BF8" s="285"/>
      <c r="BG8" s="285"/>
      <c r="BH8" s="285"/>
      <c r="BI8" s="285"/>
      <c r="BJ8" s="285"/>
      <c r="BK8" s="285"/>
      <c r="BL8" s="285"/>
      <c r="BM8" s="285"/>
      <c r="BN8" s="285"/>
      <c r="BO8" s="285"/>
      <c r="BP8" s="285"/>
      <c r="BQ8" s="285"/>
      <c r="BR8" s="285"/>
      <c r="BS8" s="285"/>
      <c r="BT8" s="285"/>
      <c r="BU8" s="285"/>
      <c r="BV8" s="285"/>
      <c r="BW8" s="285"/>
      <c r="BX8" s="285"/>
      <c r="BY8" s="285"/>
      <c r="BZ8" s="285"/>
      <c r="CA8" s="285"/>
      <c r="CB8" s="285"/>
      <c r="CC8" s="285"/>
      <c r="CD8" s="285"/>
      <c r="CE8" s="285"/>
      <c r="CF8" s="285"/>
      <c r="CG8" s="285"/>
      <c r="CH8" s="285"/>
      <c r="CI8" s="285"/>
      <c r="CJ8" s="285"/>
      <c r="CK8" s="285"/>
      <c r="CL8" s="285"/>
      <c r="CM8" s="285"/>
      <c r="CN8" s="285"/>
      <c r="CO8" s="285"/>
      <c r="CP8" s="285"/>
      <c r="CQ8" s="285"/>
      <c r="CR8" s="285"/>
      <c r="CS8" s="285"/>
      <c r="CT8" s="285"/>
      <c r="CU8" s="285"/>
      <c r="CV8" s="285"/>
      <c r="CW8" s="285"/>
      <c r="CX8" s="285"/>
      <c r="CY8" s="285"/>
      <c r="CZ8" s="285"/>
      <c r="DA8" s="285"/>
      <c r="DB8" s="285"/>
      <c r="DC8" s="285"/>
      <c r="DD8" s="285"/>
      <c r="DE8" s="285"/>
      <c r="DF8" s="285"/>
      <c r="DG8" s="285"/>
      <c r="DH8" s="285"/>
      <c r="DI8" s="285"/>
      <c r="DJ8" s="285"/>
      <c r="DK8" s="285"/>
      <c r="DL8" s="285"/>
      <c r="DM8" s="285"/>
      <c r="DN8" s="285"/>
      <c r="DO8" s="285"/>
      <c r="DP8" s="285"/>
      <c r="DQ8" s="285"/>
      <c r="DR8" s="285"/>
      <c r="DS8" s="285"/>
      <c r="DT8" s="285"/>
      <c r="DU8" s="285"/>
      <c r="DV8" s="285"/>
      <c r="DW8" s="285"/>
      <c r="DX8" s="285"/>
      <c r="DY8" s="285"/>
      <c r="DZ8" s="285"/>
      <c r="EA8" s="285"/>
      <c r="EB8" s="285"/>
      <c r="EC8" s="285"/>
      <c r="ED8" s="285"/>
      <c r="EE8" s="285"/>
      <c r="EF8" s="285"/>
      <c r="EG8" s="285"/>
      <c r="EH8" s="285"/>
      <c r="EI8" s="285"/>
      <c r="EJ8" s="285"/>
      <c r="EK8" s="285"/>
      <c r="EL8" s="285"/>
      <c r="EM8" s="285"/>
      <c r="EN8" s="285"/>
      <c r="EO8" s="285"/>
      <c r="EP8" s="285"/>
      <c r="EQ8" s="285"/>
      <c r="ER8" s="285"/>
      <c r="ES8" s="285"/>
      <c r="ET8" s="285"/>
      <c r="EU8" s="285"/>
      <c r="EV8" s="285"/>
      <c r="EW8" s="285"/>
      <c r="EX8" s="285"/>
      <c r="EY8" s="285"/>
      <c r="EZ8" s="285"/>
      <c r="FA8" s="285"/>
      <c r="FB8" s="285"/>
      <c r="FC8" s="285"/>
      <c r="FD8" s="285"/>
      <c r="FE8" s="285"/>
      <c r="FF8" s="285"/>
      <c r="FG8" s="285"/>
      <c r="FH8" s="285"/>
      <c r="FI8" s="285"/>
      <c r="FJ8" s="285"/>
      <c r="FK8" s="285"/>
      <c r="FL8" s="285"/>
      <c r="FM8" s="285"/>
      <c r="FN8" s="285"/>
      <c r="FO8" s="285"/>
      <c r="FP8" s="285"/>
    </row>
    <row r="9" spans="1:172" ht="13.8" x14ac:dyDescent="0.25">
      <c r="A9" s="227">
        <f>'Liste globale'!B9</f>
        <v>0</v>
      </c>
      <c r="B9" s="226">
        <f>'Liste globale'!C9</f>
        <v>0</v>
      </c>
      <c r="C9" s="228">
        <f>'Liste globale'!D9</f>
        <v>0</v>
      </c>
      <c r="D9" s="434"/>
      <c r="E9" s="430"/>
      <c r="F9" s="429"/>
      <c r="G9" s="430"/>
      <c r="H9" s="433"/>
      <c r="I9" s="428"/>
      <c r="J9" s="276"/>
      <c r="K9" s="276"/>
      <c r="L9" s="276"/>
      <c r="M9" s="433"/>
      <c r="N9" s="428"/>
      <c r="O9" s="276"/>
      <c r="P9" s="276"/>
      <c r="Q9" s="276"/>
      <c r="R9" s="433"/>
      <c r="S9" s="428"/>
      <c r="T9" s="276"/>
      <c r="U9" s="276"/>
      <c r="V9" s="276"/>
      <c r="W9" s="433"/>
      <c r="X9" s="428"/>
      <c r="Y9" s="276"/>
      <c r="Z9" s="276"/>
      <c r="AA9" s="276"/>
      <c r="AB9" s="433"/>
      <c r="AC9" s="285"/>
      <c r="AD9" s="285"/>
      <c r="AE9" s="285"/>
      <c r="AF9" s="285"/>
      <c r="AG9" s="285"/>
      <c r="AH9" s="285"/>
      <c r="AI9" s="285"/>
      <c r="AJ9" s="285"/>
      <c r="AK9" s="285"/>
      <c r="AL9" s="285"/>
      <c r="AM9" s="285"/>
      <c r="AN9" s="285"/>
      <c r="AO9" s="285"/>
      <c r="AP9" s="285"/>
      <c r="AQ9" s="285"/>
      <c r="AR9" s="285"/>
      <c r="AS9" s="285"/>
      <c r="AT9" s="285"/>
      <c r="AU9" s="285"/>
      <c r="AV9" s="285"/>
      <c r="AW9" s="285"/>
      <c r="AX9" s="285"/>
      <c r="AY9" s="285"/>
      <c r="AZ9" s="285"/>
      <c r="BA9" s="285"/>
      <c r="BB9" s="285"/>
      <c r="BC9" s="285"/>
      <c r="BD9" s="285"/>
      <c r="BE9" s="285"/>
      <c r="BF9" s="285"/>
      <c r="BG9" s="285"/>
      <c r="BH9" s="285"/>
      <c r="BI9" s="285"/>
      <c r="BJ9" s="285"/>
      <c r="BK9" s="285"/>
      <c r="BL9" s="285"/>
      <c r="BM9" s="285"/>
      <c r="BN9" s="285"/>
      <c r="BO9" s="285"/>
      <c r="BP9" s="285"/>
      <c r="BQ9" s="285"/>
      <c r="BR9" s="285"/>
      <c r="BS9" s="285"/>
      <c r="BT9" s="285"/>
      <c r="BU9" s="285"/>
      <c r="BV9" s="285"/>
      <c r="BW9" s="285"/>
      <c r="BX9" s="285"/>
      <c r="BY9" s="285"/>
      <c r="BZ9" s="285"/>
      <c r="CA9" s="285"/>
      <c r="CB9" s="285"/>
      <c r="CC9" s="285"/>
      <c r="CD9" s="285"/>
      <c r="CE9" s="285"/>
      <c r="CF9" s="285"/>
      <c r="CG9" s="285"/>
      <c r="CH9" s="285"/>
      <c r="CI9" s="285"/>
      <c r="CJ9" s="285"/>
      <c r="CK9" s="285"/>
      <c r="CL9" s="285"/>
      <c r="CM9" s="285"/>
      <c r="CN9" s="285"/>
      <c r="CO9" s="285"/>
      <c r="CP9" s="285"/>
      <c r="CQ9" s="285"/>
      <c r="CR9" s="285"/>
      <c r="CS9" s="285"/>
      <c r="CT9" s="285"/>
      <c r="CU9" s="285"/>
      <c r="CV9" s="285"/>
      <c r="CW9" s="285"/>
      <c r="CX9" s="285"/>
      <c r="CY9" s="285"/>
      <c r="CZ9" s="285"/>
      <c r="DA9" s="285"/>
      <c r="DB9" s="285"/>
      <c r="DC9" s="285"/>
      <c r="DD9" s="285"/>
      <c r="DE9" s="285"/>
      <c r="DF9" s="285"/>
      <c r="DG9" s="285"/>
      <c r="DH9" s="285"/>
      <c r="DI9" s="285"/>
      <c r="DJ9" s="285"/>
      <c r="DK9" s="285"/>
      <c r="DL9" s="285"/>
      <c r="DM9" s="285"/>
      <c r="DN9" s="285"/>
      <c r="DO9" s="285"/>
      <c r="DP9" s="285"/>
      <c r="DQ9" s="285"/>
      <c r="DR9" s="285"/>
      <c r="DS9" s="285"/>
      <c r="DT9" s="285"/>
      <c r="DU9" s="285"/>
      <c r="DV9" s="285"/>
      <c r="DW9" s="285"/>
      <c r="DX9" s="285"/>
      <c r="DY9" s="285"/>
      <c r="DZ9" s="285"/>
      <c r="EA9" s="285"/>
      <c r="EB9" s="285"/>
      <c r="EC9" s="285"/>
      <c r="ED9" s="285"/>
      <c r="EE9" s="285"/>
      <c r="EF9" s="285"/>
      <c r="EG9" s="285"/>
      <c r="EH9" s="285"/>
      <c r="EI9" s="285"/>
      <c r="EJ9" s="285"/>
      <c r="EK9" s="285"/>
      <c r="EL9" s="285"/>
      <c r="EM9" s="285"/>
      <c r="EN9" s="285"/>
      <c r="EO9" s="285"/>
      <c r="EP9" s="285"/>
      <c r="EQ9" s="285"/>
      <c r="ER9" s="285"/>
      <c r="ES9" s="285"/>
      <c r="ET9" s="285"/>
      <c r="EU9" s="285"/>
      <c r="EV9" s="285"/>
      <c r="EW9" s="285"/>
      <c r="EX9" s="285"/>
      <c r="EY9" s="285"/>
      <c r="EZ9" s="285"/>
      <c r="FA9" s="285"/>
      <c r="FB9" s="285"/>
      <c r="FC9" s="285"/>
      <c r="FD9" s="285"/>
      <c r="FE9" s="285"/>
      <c r="FF9" s="285"/>
      <c r="FG9" s="285"/>
      <c r="FH9" s="285"/>
      <c r="FI9" s="285"/>
      <c r="FJ9" s="285"/>
      <c r="FK9" s="285"/>
      <c r="FL9" s="285"/>
      <c r="FM9" s="285"/>
      <c r="FN9" s="285"/>
      <c r="FO9" s="285"/>
      <c r="FP9" s="285"/>
    </row>
    <row r="10" spans="1:172" ht="13.8" x14ac:dyDescent="0.25">
      <c r="A10" s="227">
        <f>'Liste globale'!B10</f>
        <v>0</v>
      </c>
      <c r="B10" s="226">
        <f>'Liste globale'!C10</f>
        <v>0</v>
      </c>
      <c r="C10" s="228">
        <f>'Liste globale'!D10</f>
        <v>0</v>
      </c>
      <c r="D10" s="434"/>
      <c r="E10" s="276"/>
      <c r="F10" s="276"/>
      <c r="G10" s="276"/>
      <c r="H10" s="433"/>
      <c r="I10" s="428"/>
      <c r="J10" s="276"/>
      <c r="K10" s="276"/>
      <c r="L10" s="276"/>
      <c r="M10" s="433"/>
      <c r="N10" s="428"/>
      <c r="O10" s="276"/>
      <c r="P10" s="276"/>
      <c r="Q10" s="276"/>
      <c r="R10" s="433"/>
      <c r="S10" s="428"/>
      <c r="T10" s="276"/>
      <c r="U10" s="276"/>
      <c r="V10" s="276"/>
      <c r="W10" s="433"/>
      <c r="X10" s="428"/>
      <c r="Y10" s="276"/>
      <c r="Z10" s="276"/>
      <c r="AA10" s="276"/>
      <c r="AB10" s="433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  <c r="AS10" s="285"/>
      <c r="AT10" s="285"/>
      <c r="AU10" s="285"/>
      <c r="AV10" s="285"/>
      <c r="AW10" s="285"/>
      <c r="AX10" s="285"/>
      <c r="AY10" s="285"/>
      <c r="AZ10" s="285"/>
      <c r="BA10" s="285"/>
      <c r="BB10" s="285"/>
      <c r="BC10" s="285"/>
      <c r="BD10" s="285"/>
      <c r="BE10" s="285"/>
      <c r="BF10" s="285"/>
      <c r="BG10" s="285"/>
      <c r="BH10" s="285"/>
      <c r="BI10" s="285"/>
      <c r="BJ10" s="285"/>
      <c r="BK10" s="285"/>
      <c r="BL10" s="285"/>
      <c r="BM10" s="285"/>
      <c r="BN10" s="285"/>
      <c r="BO10" s="285"/>
      <c r="BP10" s="285"/>
      <c r="BQ10" s="285"/>
      <c r="BR10" s="285"/>
      <c r="BS10" s="285"/>
      <c r="BT10" s="285"/>
      <c r="BU10" s="285"/>
      <c r="BV10" s="285"/>
      <c r="BW10" s="285"/>
      <c r="BX10" s="285"/>
      <c r="BY10" s="285"/>
      <c r="BZ10" s="285"/>
      <c r="CA10" s="285"/>
      <c r="CB10" s="285"/>
      <c r="CC10" s="285"/>
      <c r="CD10" s="285"/>
      <c r="CE10" s="285"/>
      <c r="CF10" s="285"/>
      <c r="CG10" s="285"/>
      <c r="CH10" s="285"/>
      <c r="CI10" s="285"/>
      <c r="CJ10" s="285"/>
      <c r="CK10" s="285"/>
      <c r="CL10" s="285"/>
      <c r="CM10" s="285"/>
      <c r="CN10" s="285"/>
      <c r="CO10" s="285"/>
      <c r="CP10" s="285"/>
      <c r="CQ10" s="285"/>
      <c r="CR10" s="285"/>
      <c r="CS10" s="285"/>
      <c r="CT10" s="285"/>
      <c r="CU10" s="285"/>
      <c r="CV10" s="285"/>
      <c r="CW10" s="285"/>
      <c r="CX10" s="285"/>
      <c r="CY10" s="285"/>
      <c r="CZ10" s="285"/>
      <c r="DA10" s="285"/>
      <c r="DB10" s="285"/>
      <c r="DC10" s="285"/>
      <c r="DD10" s="285"/>
      <c r="DE10" s="285"/>
      <c r="DF10" s="285"/>
      <c r="DG10" s="285"/>
      <c r="DH10" s="285"/>
      <c r="DI10" s="285"/>
      <c r="DJ10" s="285"/>
      <c r="DK10" s="285"/>
      <c r="DL10" s="285"/>
      <c r="DM10" s="285"/>
      <c r="DN10" s="285"/>
      <c r="DO10" s="285"/>
      <c r="DP10" s="285"/>
      <c r="DQ10" s="285"/>
      <c r="DR10" s="285"/>
      <c r="DS10" s="285"/>
      <c r="DT10" s="285"/>
      <c r="DU10" s="285"/>
      <c r="DV10" s="285"/>
      <c r="DW10" s="285"/>
      <c r="DX10" s="285"/>
      <c r="DY10" s="285"/>
      <c r="DZ10" s="285"/>
      <c r="EA10" s="285"/>
      <c r="EB10" s="285"/>
      <c r="EC10" s="285"/>
      <c r="ED10" s="285"/>
      <c r="EE10" s="285"/>
      <c r="EF10" s="285"/>
      <c r="EG10" s="285"/>
      <c r="EH10" s="285"/>
      <c r="EI10" s="285"/>
      <c r="EJ10" s="285"/>
      <c r="EK10" s="285"/>
      <c r="EL10" s="285"/>
      <c r="EM10" s="285"/>
      <c r="EN10" s="285"/>
      <c r="EO10" s="285"/>
      <c r="EP10" s="285"/>
      <c r="EQ10" s="285"/>
      <c r="ER10" s="285"/>
      <c r="ES10" s="285"/>
      <c r="ET10" s="285"/>
      <c r="EU10" s="285"/>
      <c r="EV10" s="285"/>
      <c r="EW10" s="285"/>
      <c r="EX10" s="285"/>
      <c r="EY10" s="285"/>
      <c r="EZ10" s="285"/>
      <c r="FA10" s="285"/>
      <c r="FB10" s="285"/>
      <c r="FC10" s="285"/>
      <c r="FD10" s="285"/>
      <c r="FE10" s="285"/>
      <c r="FF10" s="285"/>
      <c r="FG10" s="285"/>
      <c r="FH10" s="285"/>
      <c r="FI10" s="285"/>
      <c r="FJ10" s="285"/>
      <c r="FK10" s="285"/>
      <c r="FL10" s="285"/>
      <c r="FM10" s="285"/>
      <c r="FN10" s="285"/>
      <c r="FO10" s="285"/>
      <c r="FP10" s="285"/>
    </row>
    <row r="11" spans="1:172" ht="13.8" x14ac:dyDescent="0.25">
      <c r="A11" s="227">
        <f>'Liste globale'!B11</f>
        <v>0</v>
      </c>
      <c r="B11" s="226">
        <f>'Liste globale'!C11</f>
        <v>0</v>
      </c>
      <c r="C11" s="228">
        <f>'Liste globale'!D11</f>
        <v>0</v>
      </c>
      <c r="D11" s="434"/>
      <c r="E11" s="276"/>
      <c r="F11" s="276"/>
      <c r="G11" s="276"/>
      <c r="H11" s="433"/>
      <c r="I11" s="428"/>
      <c r="J11" s="276"/>
      <c r="K11" s="276"/>
      <c r="L11" s="276"/>
      <c r="M11" s="433"/>
      <c r="N11" s="428"/>
      <c r="O11" s="276"/>
      <c r="P11" s="276"/>
      <c r="Q11" s="276"/>
      <c r="R11" s="433"/>
      <c r="S11" s="428"/>
      <c r="T11" s="276"/>
      <c r="U11" s="276"/>
      <c r="V11" s="276"/>
      <c r="W11" s="433"/>
      <c r="X11" s="428"/>
      <c r="Y11" s="276"/>
      <c r="Z11" s="276"/>
      <c r="AA11" s="276"/>
      <c r="AB11" s="433"/>
      <c r="AC11" s="285"/>
      <c r="AD11" s="285"/>
      <c r="AE11" s="285"/>
      <c r="AF11" s="285"/>
      <c r="AG11" s="285"/>
      <c r="AH11" s="285"/>
      <c r="AI11" s="285"/>
      <c r="AJ11" s="285"/>
      <c r="AK11" s="285"/>
      <c r="AL11" s="285"/>
      <c r="AM11" s="285"/>
      <c r="AN11" s="285"/>
      <c r="AO11" s="285"/>
      <c r="AP11" s="285"/>
      <c r="AQ11" s="285"/>
      <c r="AR11" s="285"/>
      <c r="AS11" s="285"/>
      <c r="AT11" s="285"/>
      <c r="AU11" s="285"/>
      <c r="AV11" s="285"/>
      <c r="AW11" s="285"/>
      <c r="AX11" s="285"/>
      <c r="AY11" s="285"/>
      <c r="AZ11" s="285"/>
      <c r="BA11" s="285"/>
      <c r="BB11" s="285"/>
      <c r="BC11" s="285"/>
      <c r="BD11" s="285"/>
      <c r="BE11" s="285"/>
      <c r="BF11" s="285"/>
      <c r="BG11" s="285"/>
      <c r="BH11" s="285"/>
      <c r="BI11" s="285"/>
      <c r="BJ11" s="285"/>
      <c r="BK11" s="285"/>
      <c r="BL11" s="285"/>
      <c r="BM11" s="285"/>
      <c r="BN11" s="285"/>
      <c r="BO11" s="285"/>
      <c r="BP11" s="285"/>
      <c r="BQ11" s="285"/>
      <c r="BR11" s="285"/>
      <c r="BS11" s="285"/>
      <c r="BT11" s="285"/>
      <c r="BU11" s="285"/>
      <c r="BV11" s="285"/>
      <c r="BW11" s="285"/>
      <c r="BX11" s="285"/>
      <c r="BY11" s="285"/>
      <c r="BZ11" s="285"/>
      <c r="CA11" s="285"/>
      <c r="CB11" s="285"/>
      <c r="CC11" s="285"/>
      <c r="CD11" s="285"/>
      <c r="CE11" s="285"/>
      <c r="CF11" s="285"/>
      <c r="CG11" s="285"/>
      <c r="CH11" s="285"/>
      <c r="CI11" s="285"/>
      <c r="CJ11" s="285"/>
      <c r="CK11" s="285"/>
      <c r="CL11" s="285"/>
      <c r="CM11" s="285"/>
      <c r="CN11" s="285"/>
      <c r="CO11" s="285"/>
      <c r="CP11" s="285"/>
      <c r="CQ11" s="285"/>
      <c r="CR11" s="285"/>
      <c r="CS11" s="285"/>
      <c r="CT11" s="285"/>
      <c r="CU11" s="285"/>
      <c r="CV11" s="285"/>
      <c r="CW11" s="285"/>
      <c r="CX11" s="285"/>
      <c r="CY11" s="285"/>
      <c r="CZ11" s="285"/>
      <c r="DA11" s="285"/>
      <c r="DB11" s="285"/>
      <c r="DC11" s="285"/>
      <c r="DD11" s="285"/>
      <c r="DE11" s="285"/>
      <c r="DF11" s="285"/>
      <c r="DG11" s="285"/>
      <c r="DH11" s="285"/>
      <c r="DI11" s="285"/>
      <c r="DJ11" s="285"/>
      <c r="DK11" s="285"/>
      <c r="DL11" s="285"/>
      <c r="DM11" s="285"/>
      <c r="DN11" s="285"/>
      <c r="DO11" s="285"/>
      <c r="DP11" s="285"/>
      <c r="DQ11" s="285"/>
      <c r="DR11" s="285"/>
      <c r="DS11" s="285"/>
      <c r="DT11" s="285"/>
      <c r="DU11" s="285"/>
      <c r="DV11" s="285"/>
      <c r="DW11" s="285"/>
      <c r="DX11" s="285"/>
      <c r="DY11" s="285"/>
      <c r="DZ11" s="285"/>
      <c r="EA11" s="285"/>
      <c r="EB11" s="285"/>
      <c r="EC11" s="285"/>
      <c r="ED11" s="285"/>
      <c r="EE11" s="285"/>
      <c r="EF11" s="285"/>
      <c r="EG11" s="285"/>
      <c r="EH11" s="285"/>
      <c r="EI11" s="285"/>
      <c r="EJ11" s="285"/>
      <c r="EK11" s="285"/>
      <c r="EL11" s="285"/>
      <c r="EM11" s="285"/>
      <c r="EN11" s="285"/>
      <c r="EO11" s="285"/>
      <c r="EP11" s="285"/>
      <c r="EQ11" s="285"/>
      <c r="ER11" s="285"/>
      <c r="ES11" s="285"/>
      <c r="ET11" s="285"/>
      <c r="EU11" s="285"/>
      <c r="EV11" s="285"/>
      <c r="EW11" s="285"/>
      <c r="EX11" s="285"/>
      <c r="EY11" s="285"/>
      <c r="EZ11" s="285"/>
      <c r="FA11" s="285"/>
      <c r="FB11" s="285"/>
      <c r="FC11" s="285"/>
      <c r="FD11" s="285"/>
      <c r="FE11" s="285"/>
      <c r="FF11" s="285"/>
      <c r="FG11" s="285"/>
      <c r="FH11" s="285"/>
      <c r="FI11" s="285"/>
      <c r="FJ11" s="285"/>
      <c r="FK11" s="285"/>
      <c r="FL11" s="285"/>
      <c r="FM11" s="285"/>
      <c r="FN11" s="285"/>
      <c r="FO11" s="285"/>
      <c r="FP11" s="285"/>
    </row>
    <row r="12" spans="1:172" ht="13.8" x14ac:dyDescent="0.25">
      <c r="A12" s="227">
        <f>'Liste globale'!B12</f>
        <v>0</v>
      </c>
      <c r="B12" s="226">
        <f>'Liste globale'!C12</f>
        <v>0</v>
      </c>
      <c r="C12" s="228">
        <f>'Liste globale'!D12</f>
        <v>0</v>
      </c>
      <c r="D12" s="434"/>
      <c r="E12" s="430"/>
      <c r="F12" s="430"/>
      <c r="G12" s="276"/>
      <c r="H12" s="433"/>
      <c r="I12" s="428"/>
      <c r="J12" s="276"/>
      <c r="K12" s="276"/>
      <c r="L12" s="276"/>
      <c r="M12" s="433"/>
      <c r="N12" s="428"/>
      <c r="O12" s="276"/>
      <c r="P12" s="276"/>
      <c r="Q12" s="276"/>
      <c r="R12" s="433"/>
      <c r="S12" s="428"/>
      <c r="T12" s="276"/>
      <c r="U12" s="276"/>
      <c r="V12" s="276"/>
      <c r="W12" s="433"/>
      <c r="X12" s="428"/>
      <c r="Y12" s="276"/>
      <c r="Z12" s="276"/>
      <c r="AA12" s="276"/>
      <c r="AB12" s="433"/>
      <c r="AC12" s="285"/>
      <c r="AD12" s="285"/>
      <c r="AE12" s="285"/>
      <c r="AF12" s="285"/>
      <c r="AG12" s="285"/>
      <c r="AH12" s="285"/>
      <c r="AI12" s="285"/>
      <c r="AJ12" s="285"/>
      <c r="AK12" s="285"/>
      <c r="AL12" s="285"/>
      <c r="AM12" s="285"/>
      <c r="AN12" s="285"/>
      <c r="AO12" s="285"/>
      <c r="AP12" s="285"/>
      <c r="AQ12" s="285"/>
      <c r="AR12" s="285"/>
      <c r="AS12" s="285"/>
      <c r="AT12" s="285"/>
      <c r="AU12" s="285"/>
      <c r="AV12" s="285"/>
      <c r="AW12" s="285"/>
      <c r="AX12" s="285"/>
      <c r="AY12" s="285"/>
      <c r="AZ12" s="285"/>
      <c r="BA12" s="285"/>
      <c r="BB12" s="285"/>
      <c r="BC12" s="285"/>
      <c r="BD12" s="285"/>
      <c r="BE12" s="285"/>
      <c r="BF12" s="285"/>
      <c r="BG12" s="285"/>
      <c r="BH12" s="285"/>
      <c r="BI12" s="285"/>
      <c r="BJ12" s="285"/>
      <c r="BK12" s="285"/>
      <c r="BL12" s="285"/>
      <c r="BM12" s="285"/>
      <c r="BN12" s="285"/>
      <c r="BO12" s="285"/>
      <c r="BP12" s="285"/>
      <c r="BQ12" s="285"/>
      <c r="BR12" s="285"/>
      <c r="BS12" s="285"/>
      <c r="BT12" s="285"/>
      <c r="BU12" s="285"/>
      <c r="BV12" s="285"/>
      <c r="BW12" s="285"/>
      <c r="BX12" s="285"/>
      <c r="BY12" s="285"/>
      <c r="BZ12" s="285"/>
      <c r="CA12" s="285"/>
      <c r="CB12" s="285"/>
      <c r="CC12" s="285"/>
      <c r="CD12" s="285"/>
      <c r="CE12" s="285"/>
      <c r="CF12" s="285"/>
      <c r="CG12" s="285"/>
      <c r="CH12" s="285"/>
      <c r="CI12" s="285"/>
      <c r="CJ12" s="285"/>
      <c r="CK12" s="285"/>
      <c r="CL12" s="285"/>
      <c r="CM12" s="285"/>
      <c r="CN12" s="285"/>
      <c r="CO12" s="285"/>
      <c r="CP12" s="285"/>
      <c r="CQ12" s="285"/>
      <c r="CR12" s="285"/>
      <c r="CS12" s="285"/>
      <c r="CT12" s="285"/>
      <c r="CU12" s="285"/>
      <c r="CV12" s="285"/>
      <c r="CW12" s="285"/>
      <c r="CX12" s="285"/>
      <c r="CY12" s="285"/>
      <c r="CZ12" s="285"/>
      <c r="DA12" s="285"/>
      <c r="DB12" s="285"/>
      <c r="DC12" s="285"/>
      <c r="DD12" s="285"/>
      <c r="DE12" s="285"/>
      <c r="DF12" s="285"/>
      <c r="DG12" s="285"/>
      <c r="DH12" s="285"/>
      <c r="DI12" s="285"/>
      <c r="DJ12" s="285"/>
      <c r="DK12" s="285"/>
      <c r="DL12" s="285"/>
      <c r="DM12" s="285"/>
      <c r="DN12" s="285"/>
      <c r="DO12" s="285"/>
      <c r="DP12" s="285"/>
      <c r="DQ12" s="285"/>
      <c r="DR12" s="285"/>
      <c r="DS12" s="285"/>
      <c r="DT12" s="285"/>
      <c r="DU12" s="285"/>
      <c r="DV12" s="285"/>
      <c r="DW12" s="285"/>
      <c r="DX12" s="285"/>
      <c r="DY12" s="285"/>
      <c r="DZ12" s="285"/>
      <c r="EA12" s="285"/>
      <c r="EB12" s="285"/>
      <c r="EC12" s="285"/>
      <c r="ED12" s="285"/>
      <c r="EE12" s="285"/>
      <c r="EF12" s="285"/>
      <c r="EG12" s="285"/>
      <c r="EH12" s="285"/>
      <c r="EI12" s="285"/>
      <c r="EJ12" s="285"/>
      <c r="EK12" s="285"/>
      <c r="EL12" s="285"/>
      <c r="EM12" s="285"/>
      <c r="EN12" s="285"/>
      <c r="EO12" s="285"/>
      <c r="EP12" s="285"/>
      <c r="EQ12" s="285"/>
      <c r="ER12" s="285"/>
      <c r="ES12" s="285"/>
      <c r="ET12" s="285"/>
      <c r="EU12" s="285"/>
      <c r="EV12" s="285"/>
      <c r="EW12" s="285"/>
      <c r="EX12" s="285"/>
      <c r="EY12" s="285"/>
      <c r="EZ12" s="285"/>
      <c r="FA12" s="285"/>
      <c r="FB12" s="285"/>
      <c r="FC12" s="285"/>
      <c r="FD12" s="285"/>
      <c r="FE12" s="285"/>
      <c r="FF12" s="285"/>
      <c r="FG12" s="285"/>
      <c r="FH12" s="285"/>
      <c r="FI12" s="285"/>
      <c r="FJ12" s="285"/>
      <c r="FK12" s="285"/>
      <c r="FL12" s="285"/>
      <c r="FM12" s="285"/>
      <c r="FN12" s="285"/>
      <c r="FO12" s="285"/>
      <c r="FP12" s="285"/>
    </row>
    <row r="13" spans="1:172" ht="13.8" x14ac:dyDescent="0.25">
      <c r="A13" s="227">
        <f>'Liste globale'!B13</f>
        <v>0</v>
      </c>
      <c r="B13" s="226">
        <f>'Liste globale'!C13</f>
        <v>0</v>
      </c>
      <c r="C13" s="228">
        <f>'Liste globale'!D13</f>
        <v>0</v>
      </c>
      <c r="D13" s="434"/>
      <c r="E13" s="430"/>
      <c r="F13" s="430"/>
      <c r="G13" s="276"/>
      <c r="H13" s="433"/>
      <c r="I13" s="428"/>
      <c r="J13" s="430"/>
      <c r="K13" s="430"/>
      <c r="L13" s="438"/>
      <c r="M13" s="433"/>
      <c r="N13" s="428"/>
      <c r="O13" s="430"/>
      <c r="P13" s="430"/>
      <c r="Q13" s="276"/>
      <c r="R13" s="433"/>
      <c r="S13" s="428"/>
      <c r="T13" s="276"/>
      <c r="U13" s="276"/>
      <c r="V13" s="276"/>
      <c r="W13" s="433"/>
      <c r="X13" s="428"/>
      <c r="Y13" s="276"/>
      <c r="Z13" s="276"/>
      <c r="AA13" s="276"/>
      <c r="AB13" s="433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  <c r="AS13" s="285"/>
      <c r="AT13" s="285"/>
      <c r="AU13" s="285"/>
      <c r="AV13" s="285"/>
      <c r="AW13" s="285"/>
      <c r="AX13" s="285"/>
      <c r="AY13" s="285"/>
      <c r="AZ13" s="285"/>
      <c r="BA13" s="285"/>
      <c r="BB13" s="285"/>
      <c r="BC13" s="285"/>
      <c r="BD13" s="285"/>
      <c r="BE13" s="285"/>
      <c r="BF13" s="285"/>
      <c r="BG13" s="285"/>
      <c r="BH13" s="285"/>
      <c r="BI13" s="285"/>
      <c r="BJ13" s="285"/>
      <c r="BK13" s="285"/>
      <c r="BL13" s="285"/>
      <c r="BM13" s="285"/>
      <c r="BN13" s="285"/>
      <c r="BO13" s="285"/>
      <c r="BP13" s="285"/>
      <c r="BQ13" s="285"/>
      <c r="BR13" s="285"/>
      <c r="BS13" s="285"/>
      <c r="BT13" s="285"/>
      <c r="BU13" s="285"/>
      <c r="BV13" s="285"/>
      <c r="BW13" s="285"/>
      <c r="BX13" s="285"/>
      <c r="BY13" s="285"/>
      <c r="BZ13" s="285"/>
      <c r="CA13" s="285"/>
      <c r="CB13" s="285"/>
      <c r="CC13" s="285"/>
      <c r="CD13" s="285"/>
      <c r="CE13" s="285"/>
      <c r="CF13" s="285"/>
      <c r="CG13" s="285"/>
      <c r="CH13" s="285"/>
      <c r="CI13" s="285"/>
      <c r="CJ13" s="285"/>
      <c r="CK13" s="285"/>
      <c r="CL13" s="285"/>
      <c r="CM13" s="285"/>
      <c r="CN13" s="285"/>
      <c r="CO13" s="285"/>
      <c r="CP13" s="285"/>
      <c r="CQ13" s="285"/>
      <c r="CR13" s="285"/>
      <c r="CS13" s="285"/>
      <c r="CT13" s="285"/>
      <c r="CU13" s="285"/>
      <c r="CV13" s="285"/>
      <c r="CW13" s="285"/>
      <c r="CX13" s="285"/>
      <c r="CY13" s="285"/>
      <c r="CZ13" s="285"/>
      <c r="DA13" s="285"/>
      <c r="DB13" s="285"/>
      <c r="DC13" s="285"/>
      <c r="DD13" s="285"/>
      <c r="DE13" s="285"/>
      <c r="DF13" s="285"/>
      <c r="DG13" s="285"/>
      <c r="DH13" s="285"/>
      <c r="DI13" s="285"/>
      <c r="DJ13" s="285"/>
      <c r="DK13" s="285"/>
      <c r="DL13" s="285"/>
      <c r="DM13" s="285"/>
      <c r="DN13" s="285"/>
      <c r="DO13" s="285"/>
      <c r="DP13" s="285"/>
      <c r="DQ13" s="285"/>
      <c r="DR13" s="285"/>
      <c r="DS13" s="285"/>
      <c r="DT13" s="285"/>
      <c r="DU13" s="285"/>
      <c r="DV13" s="285"/>
      <c r="DW13" s="285"/>
      <c r="DX13" s="285"/>
      <c r="DY13" s="285"/>
      <c r="DZ13" s="285"/>
      <c r="EA13" s="285"/>
      <c r="EB13" s="285"/>
      <c r="EC13" s="285"/>
      <c r="ED13" s="285"/>
      <c r="EE13" s="285"/>
      <c r="EF13" s="285"/>
      <c r="EG13" s="285"/>
      <c r="EH13" s="285"/>
      <c r="EI13" s="285"/>
      <c r="EJ13" s="285"/>
      <c r="EK13" s="285"/>
      <c r="EL13" s="285"/>
      <c r="EM13" s="285"/>
      <c r="EN13" s="285"/>
      <c r="EO13" s="285"/>
      <c r="EP13" s="285"/>
      <c r="EQ13" s="285"/>
      <c r="ER13" s="285"/>
      <c r="ES13" s="285"/>
      <c r="ET13" s="285"/>
      <c r="EU13" s="285"/>
      <c r="EV13" s="285"/>
      <c r="EW13" s="285"/>
      <c r="EX13" s="285"/>
      <c r="EY13" s="285"/>
      <c r="EZ13" s="285"/>
      <c r="FA13" s="285"/>
      <c r="FB13" s="285"/>
      <c r="FC13" s="285"/>
      <c r="FD13" s="285"/>
      <c r="FE13" s="285"/>
      <c r="FF13" s="285"/>
      <c r="FG13" s="285"/>
      <c r="FH13" s="285"/>
      <c r="FI13" s="285"/>
      <c r="FJ13" s="285"/>
      <c r="FK13" s="285"/>
      <c r="FL13" s="285"/>
      <c r="FM13" s="285"/>
      <c r="FN13" s="285"/>
      <c r="FO13" s="285"/>
      <c r="FP13" s="285"/>
    </row>
    <row r="14" spans="1:172" ht="13.8" x14ac:dyDescent="0.25">
      <c r="A14" s="227">
        <f>'Liste globale'!B14</f>
        <v>0</v>
      </c>
      <c r="B14" s="226">
        <f>'Liste globale'!C14</f>
        <v>0</v>
      </c>
      <c r="C14" s="228">
        <f>'Liste globale'!D14</f>
        <v>0</v>
      </c>
      <c r="D14" s="434"/>
      <c r="E14" s="430"/>
      <c r="F14" s="430"/>
      <c r="G14" s="276"/>
      <c r="H14" s="433"/>
      <c r="I14" s="428"/>
      <c r="J14" s="430"/>
      <c r="K14" s="430"/>
      <c r="L14" s="430"/>
      <c r="M14" s="433"/>
      <c r="N14" s="428"/>
      <c r="O14" s="430"/>
      <c r="P14" s="430"/>
      <c r="Q14" s="276"/>
      <c r="R14" s="433"/>
      <c r="S14" s="428"/>
      <c r="T14" s="276"/>
      <c r="U14" s="276"/>
      <c r="V14" s="276"/>
      <c r="W14" s="433"/>
      <c r="X14" s="428"/>
      <c r="Y14" s="276"/>
      <c r="Z14" s="276"/>
      <c r="AA14" s="276"/>
      <c r="AB14" s="433"/>
      <c r="AC14" s="285"/>
      <c r="AD14" s="285"/>
      <c r="AE14" s="285"/>
      <c r="AF14" s="285"/>
      <c r="AG14" s="285"/>
      <c r="AH14" s="285"/>
      <c r="AI14" s="285"/>
      <c r="AJ14" s="285"/>
      <c r="AK14" s="285"/>
      <c r="AL14" s="285"/>
      <c r="AM14" s="285"/>
      <c r="AN14" s="285"/>
      <c r="AO14" s="285"/>
      <c r="AP14" s="285"/>
      <c r="AQ14" s="285"/>
      <c r="AR14" s="285"/>
      <c r="AS14" s="285"/>
      <c r="AT14" s="285"/>
      <c r="AU14" s="285"/>
      <c r="AV14" s="285"/>
      <c r="AW14" s="285"/>
      <c r="AX14" s="285"/>
      <c r="AY14" s="285"/>
      <c r="AZ14" s="285"/>
      <c r="BA14" s="285"/>
      <c r="BB14" s="285"/>
      <c r="BC14" s="285"/>
      <c r="BD14" s="285"/>
      <c r="BE14" s="285"/>
      <c r="BF14" s="285"/>
      <c r="BG14" s="285"/>
      <c r="BH14" s="285"/>
      <c r="BI14" s="285"/>
      <c r="BJ14" s="285"/>
      <c r="BK14" s="285"/>
      <c r="BL14" s="285"/>
      <c r="BM14" s="285"/>
      <c r="BN14" s="285"/>
      <c r="BO14" s="285"/>
      <c r="BP14" s="285"/>
      <c r="BQ14" s="285"/>
      <c r="BR14" s="285"/>
      <c r="BS14" s="285"/>
      <c r="BT14" s="285"/>
      <c r="BU14" s="285"/>
      <c r="BV14" s="285"/>
      <c r="BW14" s="285"/>
      <c r="BX14" s="285"/>
      <c r="BY14" s="285"/>
      <c r="BZ14" s="285"/>
      <c r="CA14" s="285"/>
      <c r="CB14" s="285"/>
      <c r="CC14" s="285"/>
      <c r="CD14" s="285"/>
      <c r="CE14" s="285"/>
      <c r="CF14" s="285"/>
      <c r="CG14" s="285"/>
      <c r="CH14" s="285"/>
      <c r="CI14" s="285"/>
      <c r="CJ14" s="285"/>
      <c r="CK14" s="285"/>
      <c r="CL14" s="285"/>
      <c r="CM14" s="285"/>
      <c r="CN14" s="285"/>
      <c r="CO14" s="285"/>
      <c r="CP14" s="285"/>
      <c r="CQ14" s="285"/>
      <c r="CR14" s="285"/>
      <c r="CS14" s="285"/>
      <c r="CT14" s="285"/>
      <c r="CU14" s="285"/>
      <c r="CV14" s="285"/>
      <c r="CW14" s="285"/>
      <c r="CX14" s="285"/>
      <c r="CY14" s="285"/>
      <c r="CZ14" s="285"/>
      <c r="DA14" s="285"/>
      <c r="DB14" s="285"/>
      <c r="DC14" s="285"/>
      <c r="DD14" s="285"/>
      <c r="DE14" s="285"/>
      <c r="DF14" s="285"/>
      <c r="DG14" s="285"/>
      <c r="DH14" s="285"/>
      <c r="DI14" s="285"/>
      <c r="DJ14" s="285"/>
      <c r="DK14" s="285"/>
      <c r="DL14" s="285"/>
      <c r="DM14" s="285"/>
      <c r="DN14" s="285"/>
      <c r="DO14" s="285"/>
      <c r="DP14" s="285"/>
      <c r="DQ14" s="285"/>
      <c r="DR14" s="285"/>
      <c r="DS14" s="285"/>
      <c r="DT14" s="285"/>
      <c r="DU14" s="285"/>
      <c r="DV14" s="285"/>
      <c r="DW14" s="285"/>
      <c r="DX14" s="285"/>
      <c r="DY14" s="285"/>
      <c r="DZ14" s="285"/>
      <c r="EA14" s="285"/>
      <c r="EB14" s="285"/>
      <c r="EC14" s="285"/>
      <c r="ED14" s="285"/>
      <c r="EE14" s="285"/>
      <c r="EF14" s="285"/>
      <c r="EG14" s="285"/>
      <c r="EH14" s="285"/>
      <c r="EI14" s="285"/>
      <c r="EJ14" s="285"/>
      <c r="EK14" s="285"/>
      <c r="EL14" s="285"/>
      <c r="EM14" s="285"/>
      <c r="EN14" s="285"/>
      <c r="EO14" s="285"/>
      <c r="EP14" s="285"/>
      <c r="EQ14" s="285"/>
      <c r="ER14" s="285"/>
      <c r="ES14" s="285"/>
      <c r="ET14" s="285"/>
      <c r="EU14" s="285"/>
      <c r="EV14" s="285"/>
      <c r="EW14" s="285"/>
      <c r="EX14" s="285"/>
      <c r="EY14" s="285"/>
      <c r="EZ14" s="285"/>
      <c r="FA14" s="285"/>
      <c r="FB14" s="285"/>
      <c r="FC14" s="285"/>
      <c r="FD14" s="285"/>
      <c r="FE14" s="285"/>
      <c r="FF14" s="285"/>
      <c r="FG14" s="285"/>
      <c r="FH14" s="285"/>
      <c r="FI14" s="285"/>
      <c r="FJ14" s="285"/>
      <c r="FK14" s="285"/>
      <c r="FL14" s="285"/>
      <c r="FM14" s="285"/>
      <c r="FN14" s="285"/>
      <c r="FO14" s="285"/>
      <c r="FP14" s="285"/>
    </row>
    <row r="15" spans="1:172" ht="13.8" x14ac:dyDescent="0.25">
      <c r="A15" s="227">
        <f>'Liste globale'!B15</f>
        <v>0</v>
      </c>
      <c r="B15" s="226">
        <f>'Liste globale'!C15</f>
        <v>0</v>
      </c>
      <c r="C15" s="228">
        <f>'Liste globale'!D15</f>
        <v>0</v>
      </c>
      <c r="D15" s="434"/>
      <c r="E15" s="430"/>
      <c r="F15" s="429"/>
      <c r="G15" s="430"/>
      <c r="H15" s="433"/>
      <c r="I15" s="434"/>
      <c r="J15" s="430"/>
      <c r="K15" s="429"/>
      <c r="L15" s="430"/>
      <c r="M15" s="433"/>
      <c r="N15" s="428"/>
      <c r="O15" s="430"/>
      <c r="P15" s="430"/>
      <c r="Q15" s="276"/>
      <c r="R15" s="433"/>
      <c r="S15" s="428"/>
      <c r="T15" s="430"/>
      <c r="U15" s="430"/>
      <c r="V15" s="276"/>
      <c r="W15" s="433"/>
      <c r="X15" s="428"/>
      <c r="Y15" s="430"/>
      <c r="Z15" s="430"/>
      <c r="AA15" s="276"/>
      <c r="AB15" s="433"/>
      <c r="AC15" s="285"/>
      <c r="AD15" s="285"/>
      <c r="AE15" s="285"/>
      <c r="AF15" s="285"/>
      <c r="AG15" s="285"/>
      <c r="AH15" s="285"/>
      <c r="AI15" s="285"/>
      <c r="AJ15" s="285"/>
      <c r="AK15" s="285"/>
      <c r="AL15" s="285"/>
      <c r="AM15" s="285"/>
      <c r="AN15" s="285"/>
      <c r="AO15" s="285"/>
      <c r="AP15" s="285"/>
      <c r="AQ15" s="285"/>
      <c r="AR15" s="285"/>
      <c r="AS15" s="285"/>
      <c r="AT15" s="285"/>
      <c r="AU15" s="285"/>
      <c r="AV15" s="285"/>
      <c r="AW15" s="285"/>
      <c r="AX15" s="285"/>
      <c r="AY15" s="285"/>
      <c r="AZ15" s="285"/>
      <c r="BA15" s="285"/>
      <c r="BB15" s="285"/>
      <c r="BC15" s="285"/>
      <c r="BD15" s="285"/>
      <c r="BE15" s="285"/>
      <c r="BF15" s="285"/>
      <c r="BG15" s="285"/>
      <c r="BH15" s="285"/>
      <c r="BI15" s="285"/>
      <c r="BJ15" s="285"/>
      <c r="BK15" s="285"/>
      <c r="BL15" s="285"/>
      <c r="BM15" s="285"/>
      <c r="BN15" s="285"/>
      <c r="BO15" s="285"/>
      <c r="BP15" s="285"/>
      <c r="BQ15" s="285"/>
      <c r="BR15" s="285"/>
      <c r="BS15" s="285"/>
      <c r="BT15" s="285"/>
      <c r="BU15" s="285"/>
      <c r="BV15" s="285"/>
      <c r="BW15" s="285"/>
      <c r="BX15" s="285"/>
      <c r="BY15" s="285"/>
      <c r="BZ15" s="285"/>
      <c r="CA15" s="285"/>
      <c r="CB15" s="285"/>
      <c r="CC15" s="285"/>
      <c r="CD15" s="285"/>
      <c r="CE15" s="285"/>
      <c r="CF15" s="285"/>
      <c r="CG15" s="285"/>
      <c r="CH15" s="285"/>
      <c r="CI15" s="285"/>
      <c r="CJ15" s="285"/>
      <c r="CK15" s="285"/>
      <c r="CL15" s="285"/>
      <c r="CM15" s="285"/>
      <c r="CN15" s="285"/>
      <c r="CO15" s="285"/>
      <c r="CP15" s="285"/>
      <c r="CQ15" s="285"/>
      <c r="CR15" s="285"/>
      <c r="CS15" s="285"/>
      <c r="CT15" s="285"/>
      <c r="CU15" s="285"/>
      <c r="CV15" s="285"/>
      <c r="CW15" s="285"/>
      <c r="CX15" s="285"/>
      <c r="CY15" s="285"/>
      <c r="CZ15" s="285"/>
      <c r="DA15" s="285"/>
      <c r="DB15" s="285"/>
      <c r="DC15" s="285"/>
      <c r="DD15" s="285"/>
      <c r="DE15" s="285"/>
      <c r="DF15" s="285"/>
      <c r="DG15" s="285"/>
      <c r="DH15" s="285"/>
      <c r="DI15" s="285"/>
      <c r="DJ15" s="285"/>
      <c r="DK15" s="285"/>
      <c r="DL15" s="285"/>
      <c r="DM15" s="285"/>
      <c r="DN15" s="285"/>
      <c r="DO15" s="285"/>
      <c r="DP15" s="285"/>
      <c r="DQ15" s="285"/>
      <c r="DR15" s="285"/>
      <c r="DS15" s="285"/>
      <c r="DT15" s="285"/>
      <c r="DU15" s="285"/>
      <c r="DV15" s="285"/>
      <c r="DW15" s="285"/>
      <c r="DX15" s="285"/>
      <c r="DY15" s="285"/>
      <c r="DZ15" s="285"/>
      <c r="EA15" s="285"/>
      <c r="EB15" s="285"/>
      <c r="EC15" s="285"/>
      <c r="ED15" s="285"/>
      <c r="EE15" s="285"/>
      <c r="EF15" s="285"/>
      <c r="EG15" s="285"/>
      <c r="EH15" s="285"/>
      <c r="EI15" s="285"/>
      <c r="EJ15" s="285"/>
      <c r="EK15" s="285"/>
      <c r="EL15" s="285"/>
      <c r="EM15" s="285"/>
      <c r="EN15" s="285"/>
      <c r="EO15" s="285"/>
      <c r="EP15" s="285"/>
      <c r="EQ15" s="285"/>
      <c r="ER15" s="285"/>
      <c r="ES15" s="285"/>
      <c r="ET15" s="285"/>
      <c r="EU15" s="285"/>
      <c r="EV15" s="285"/>
      <c r="EW15" s="285"/>
      <c r="EX15" s="285"/>
      <c r="EY15" s="285"/>
      <c r="EZ15" s="285"/>
      <c r="FA15" s="285"/>
      <c r="FB15" s="285"/>
      <c r="FC15" s="285"/>
      <c r="FD15" s="285"/>
      <c r="FE15" s="285"/>
      <c r="FF15" s="285"/>
      <c r="FG15" s="285"/>
      <c r="FH15" s="285"/>
      <c r="FI15" s="285"/>
      <c r="FJ15" s="285"/>
      <c r="FK15" s="285"/>
      <c r="FL15" s="285"/>
      <c r="FM15" s="285"/>
      <c r="FN15" s="285"/>
      <c r="FO15" s="285"/>
      <c r="FP15" s="285"/>
    </row>
    <row r="16" spans="1:172" ht="13.8" x14ac:dyDescent="0.25">
      <c r="A16" s="227">
        <f>'Liste globale'!B16</f>
        <v>0</v>
      </c>
      <c r="B16" s="226">
        <f>'Liste globale'!C16</f>
        <v>0</v>
      </c>
      <c r="C16" s="228">
        <f>'Liste globale'!D16</f>
        <v>0</v>
      </c>
      <c r="D16" s="434"/>
      <c r="E16" s="430"/>
      <c r="F16" s="429"/>
      <c r="G16" s="430"/>
      <c r="H16" s="433"/>
      <c r="I16" s="434"/>
      <c r="J16" s="430"/>
      <c r="K16" s="429"/>
      <c r="L16" s="430"/>
      <c r="M16" s="433"/>
      <c r="N16" s="428"/>
      <c r="O16" s="430"/>
      <c r="P16" s="430"/>
      <c r="Q16" s="276"/>
      <c r="R16" s="433"/>
      <c r="S16" s="428"/>
      <c r="T16" s="276"/>
      <c r="U16" s="276"/>
      <c r="V16" s="276"/>
      <c r="W16" s="433"/>
      <c r="X16" s="428"/>
      <c r="Y16" s="276"/>
      <c r="Z16" s="276"/>
      <c r="AA16" s="276"/>
      <c r="AB16" s="433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  <c r="AS16" s="285"/>
      <c r="AT16" s="285"/>
      <c r="AU16" s="285"/>
      <c r="AV16" s="285"/>
      <c r="AW16" s="285"/>
      <c r="AX16" s="285"/>
      <c r="AY16" s="285"/>
      <c r="AZ16" s="285"/>
      <c r="BA16" s="285"/>
      <c r="BB16" s="285"/>
      <c r="BC16" s="285"/>
      <c r="BD16" s="285"/>
      <c r="BE16" s="285"/>
      <c r="BF16" s="285"/>
      <c r="BG16" s="285"/>
      <c r="BH16" s="285"/>
      <c r="BI16" s="285"/>
      <c r="BJ16" s="285"/>
      <c r="BK16" s="285"/>
      <c r="BL16" s="285"/>
      <c r="BM16" s="285"/>
      <c r="BN16" s="285"/>
      <c r="BO16" s="285"/>
      <c r="BP16" s="285"/>
      <c r="BQ16" s="285"/>
      <c r="BR16" s="285"/>
      <c r="BS16" s="285"/>
      <c r="BT16" s="285"/>
      <c r="BU16" s="285"/>
      <c r="BV16" s="285"/>
      <c r="BW16" s="285"/>
      <c r="BX16" s="285"/>
      <c r="BY16" s="285"/>
      <c r="BZ16" s="285"/>
      <c r="CA16" s="285"/>
      <c r="CB16" s="285"/>
      <c r="CC16" s="285"/>
      <c r="CD16" s="285"/>
      <c r="CE16" s="285"/>
      <c r="CF16" s="285"/>
      <c r="CG16" s="285"/>
      <c r="CH16" s="285"/>
      <c r="CI16" s="285"/>
      <c r="CJ16" s="285"/>
      <c r="CK16" s="285"/>
      <c r="CL16" s="285"/>
      <c r="CM16" s="285"/>
      <c r="CN16" s="285"/>
      <c r="CO16" s="285"/>
      <c r="CP16" s="285"/>
      <c r="CQ16" s="285"/>
      <c r="CR16" s="285"/>
      <c r="CS16" s="285"/>
      <c r="CT16" s="285"/>
      <c r="CU16" s="285"/>
      <c r="CV16" s="285"/>
      <c r="CW16" s="285"/>
      <c r="CX16" s="285"/>
      <c r="CY16" s="285"/>
      <c r="CZ16" s="285"/>
      <c r="DA16" s="285"/>
      <c r="DB16" s="285"/>
      <c r="DC16" s="285"/>
      <c r="DD16" s="285"/>
      <c r="DE16" s="285"/>
      <c r="DF16" s="285"/>
      <c r="DG16" s="285"/>
      <c r="DH16" s="285"/>
      <c r="DI16" s="285"/>
      <c r="DJ16" s="285"/>
      <c r="DK16" s="285"/>
      <c r="DL16" s="285"/>
      <c r="DM16" s="285"/>
      <c r="DN16" s="285"/>
      <c r="DO16" s="285"/>
      <c r="DP16" s="285"/>
      <c r="DQ16" s="285"/>
      <c r="DR16" s="285"/>
      <c r="DS16" s="285"/>
      <c r="DT16" s="285"/>
      <c r="DU16" s="285"/>
      <c r="DV16" s="285"/>
      <c r="DW16" s="285"/>
      <c r="DX16" s="285"/>
      <c r="DY16" s="285"/>
      <c r="DZ16" s="285"/>
      <c r="EA16" s="285"/>
      <c r="EB16" s="285"/>
      <c r="EC16" s="285"/>
      <c r="ED16" s="285"/>
      <c r="EE16" s="285"/>
      <c r="EF16" s="285"/>
      <c r="EG16" s="285"/>
      <c r="EH16" s="285"/>
      <c r="EI16" s="285"/>
      <c r="EJ16" s="285"/>
      <c r="EK16" s="285"/>
      <c r="EL16" s="285"/>
      <c r="EM16" s="285"/>
      <c r="EN16" s="285"/>
      <c r="EO16" s="285"/>
      <c r="EP16" s="285"/>
      <c r="EQ16" s="285"/>
      <c r="ER16" s="285"/>
      <c r="ES16" s="285"/>
      <c r="ET16" s="285"/>
      <c r="EU16" s="285"/>
      <c r="EV16" s="285"/>
      <c r="EW16" s="285"/>
      <c r="EX16" s="285"/>
      <c r="EY16" s="285"/>
      <c r="EZ16" s="285"/>
      <c r="FA16" s="285"/>
      <c r="FB16" s="285"/>
      <c r="FC16" s="285"/>
      <c r="FD16" s="285"/>
      <c r="FE16" s="285"/>
      <c r="FF16" s="285"/>
      <c r="FG16" s="285"/>
      <c r="FH16" s="285"/>
      <c r="FI16" s="285"/>
      <c r="FJ16" s="285"/>
      <c r="FK16" s="285"/>
      <c r="FL16" s="285"/>
      <c r="FM16" s="285"/>
      <c r="FN16" s="285"/>
      <c r="FO16" s="285"/>
      <c r="FP16" s="285"/>
    </row>
    <row r="17" spans="1:172" ht="13.8" x14ac:dyDescent="0.25">
      <c r="A17" s="227">
        <f>'Liste globale'!B17</f>
        <v>0</v>
      </c>
      <c r="B17" s="226">
        <f>'Liste globale'!C17</f>
        <v>0</v>
      </c>
      <c r="C17" s="228">
        <f>'Liste globale'!D17</f>
        <v>0</v>
      </c>
      <c r="D17" s="434"/>
      <c r="E17" s="430"/>
      <c r="F17" s="429"/>
      <c r="G17" s="430"/>
      <c r="H17" s="433"/>
      <c r="I17" s="428"/>
      <c r="J17" s="430"/>
      <c r="K17" s="430"/>
      <c r="L17" s="430"/>
      <c r="M17" s="433"/>
      <c r="N17" s="428"/>
      <c r="O17" s="276"/>
      <c r="P17" s="276"/>
      <c r="Q17" s="276"/>
      <c r="R17" s="433"/>
      <c r="S17" s="428"/>
      <c r="T17" s="276"/>
      <c r="U17" s="276"/>
      <c r="V17" s="276"/>
      <c r="W17" s="433"/>
      <c r="X17" s="428"/>
      <c r="Y17" s="276"/>
      <c r="Z17" s="276"/>
      <c r="AA17" s="276"/>
      <c r="AB17" s="433"/>
      <c r="AC17" s="285"/>
      <c r="AD17" s="285"/>
      <c r="AE17" s="285"/>
      <c r="AF17" s="285"/>
      <c r="AG17" s="285"/>
      <c r="AH17" s="285"/>
      <c r="AI17" s="285"/>
      <c r="AJ17" s="285"/>
      <c r="AK17" s="285"/>
      <c r="AL17" s="285"/>
      <c r="AM17" s="285"/>
      <c r="AN17" s="285"/>
      <c r="AO17" s="285"/>
      <c r="AP17" s="285"/>
      <c r="AQ17" s="285"/>
      <c r="AR17" s="285"/>
      <c r="AS17" s="285"/>
      <c r="AT17" s="285"/>
      <c r="AU17" s="285"/>
      <c r="AV17" s="285"/>
      <c r="AW17" s="285"/>
      <c r="AX17" s="285"/>
      <c r="AY17" s="285"/>
      <c r="AZ17" s="285"/>
      <c r="BA17" s="285"/>
      <c r="BB17" s="285"/>
      <c r="BC17" s="285"/>
      <c r="BD17" s="285"/>
      <c r="BE17" s="285"/>
      <c r="BF17" s="285"/>
      <c r="BG17" s="285"/>
      <c r="BH17" s="285"/>
      <c r="BI17" s="285"/>
      <c r="BJ17" s="285"/>
      <c r="BK17" s="285"/>
      <c r="BL17" s="285"/>
      <c r="BM17" s="285"/>
      <c r="BN17" s="285"/>
      <c r="BO17" s="285"/>
      <c r="BP17" s="285"/>
      <c r="BQ17" s="285"/>
      <c r="BR17" s="285"/>
      <c r="BS17" s="285"/>
      <c r="BT17" s="285"/>
      <c r="BU17" s="285"/>
      <c r="BV17" s="285"/>
      <c r="BW17" s="285"/>
      <c r="BX17" s="285"/>
      <c r="BY17" s="285"/>
      <c r="BZ17" s="285"/>
      <c r="CA17" s="285"/>
      <c r="CB17" s="285"/>
      <c r="CC17" s="285"/>
      <c r="CD17" s="285"/>
      <c r="CE17" s="285"/>
      <c r="CF17" s="285"/>
      <c r="CG17" s="285"/>
      <c r="CH17" s="285"/>
      <c r="CI17" s="285"/>
      <c r="CJ17" s="285"/>
      <c r="CK17" s="285"/>
      <c r="CL17" s="285"/>
      <c r="CM17" s="285"/>
      <c r="CN17" s="285"/>
      <c r="CO17" s="285"/>
      <c r="CP17" s="285"/>
      <c r="CQ17" s="285"/>
      <c r="CR17" s="285"/>
      <c r="CS17" s="285"/>
      <c r="CT17" s="285"/>
      <c r="CU17" s="285"/>
      <c r="CV17" s="285"/>
      <c r="CW17" s="285"/>
      <c r="CX17" s="285"/>
      <c r="CY17" s="285"/>
      <c r="CZ17" s="285"/>
      <c r="DA17" s="285"/>
      <c r="DB17" s="285"/>
      <c r="DC17" s="285"/>
      <c r="DD17" s="285"/>
      <c r="DE17" s="285"/>
      <c r="DF17" s="285"/>
      <c r="DG17" s="285"/>
      <c r="DH17" s="285"/>
      <c r="DI17" s="285"/>
      <c r="DJ17" s="285"/>
      <c r="DK17" s="285"/>
      <c r="DL17" s="285"/>
      <c r="DM17" s="285"/>
      <c r="DN17" s="285"/>
      <c r="DO17" s="285"/>
      <c r="DP17" s="285"/>
      <c r="DQ17" s="285"/>
      <c r="DR17" s="285"/>
      <c r="DS17" s="285"/>
      <c r="DT17" s="285"/>
      <c r="DU17" s="285"/>
      <c r="DV17" s="285"/>
      <c r="DW17" s="285"/>
      <c r="DX17" s="285"/>
      <c r="DY17" s="285"/>
      <c r="DZ17" s="285"/>
      <c r="EA17" s="285"/>
      <c r="EB17" s="285"/>
      <c r="EC17" s="285"/>
      <c r="ED17" s="285"/>
      <c r="EE17" s="285"/>
      <c r="EF17" s="285"/>
      <c r="EG17" s="285"/>
      <c r="EH17" s="285"/>
      <c r="EI17" s="285"/>
      <c r="EJ17" s="285"/>
      <c r="EK17" s="285"/>
      <c r="EL17" s="285"/>
      <c r="EM17" s="285"/>
      <c r="EN17" s="285"/>
      <c r="EO17" s="285"/>
      <c r="EP17" s="285"/>
      <c r="EQ17" s="285"/>
      <c r="ER17" s="285"/>
      <c r="ES17" s="285"/>
      <c r="ET17" s="285"/>
      <c r="EU17" s="285"/>
      <c r="EV17" s="285"/>
      <c r="EW17" s="285"/>
      <c r="EX17" s="285"/>
      <c r="EY17" s="285"/>
      <c r="EZ17" s="285"/>
      <c r="FA17" s="285"/>
      <c r="FB17" s="285"/>
      <c r="FC17" s="285"/>
      <c r="FD17" s="285"/>
      <c r="FE17" s="285"/>
      <c r="FF17" s="285"/>
      <c r="FG17" s="285"/>
      <c r="FH17" s="285"/>
      <c r="FI17" s="285"/>
      <c r="FJ17" s="285"/>
      <c r="FK17" s="285"/>
      <c r="FL17" s="285"/>
      <c r="FM17" s="285"/>
      <c r="FN17" s="285"/>
      <c r="FO17" s="285"/>
      <c r="FP17" s="285"/>
    </row>
    <row r="18" spans="1:172" ht="13.8" x14ac:dyDescent="0.25">
      <c r="A18" s="227">
        <f>'Liste globale'!B18</f>
        <v>0</v>
      </c>
      <c r="B18" s="226">
        <f>'Liste globale'!C18</f>
        <v>0</v>
      </c>
      <c r="C18" s="228">
        <f>'Liste globale'!D18</f>
        <v>0</v>
      </c>
      <c r="D18" s="434"/>
      <c r="E18" s="430"/>
      <c r="F18" s="430"/>
      <c r="G18" s="430"/>
      <c r="H18" s="433"/>
      <c r="I18" s="428"/>
      <c r="J18" s="276"/>
      <c r="K18" s="276"/>
      <c r="L18" s="276"/>
      <c r="M18" s="433"/>
      <c r="N18" s="428"/>
      <c r="O18" s="276"/>
      <c r="P18" s="276"/>
      <c r="Q18" s="276"/>
      <c r="R18" s="433"/>
      <c r="S18" s="428"/>
      <c r="T18" s="276"/>
      <c r="U18" s="276"/>
      <c r="V18" s="276"/>
      <c r="W18" s="433"/>
      <c r="X18" s="428"/>
      <c r="Y18" s="276"/>
      <c r="Z18" s="276"/>
      <c r="AA18" s="276"/>
      <c r="AB18" s="433"/>
      <c r="AC18" s="285"/>
      <c r="AD18" s="285"/>
      <c r="AE18" s="285"/>
      <c r="AF18" s="285"/>
      <c r="AG18" s="285"/>
      <c r="AH18" s="285"/>
      <c r="AI18" s="285"/>
      <c r="AJ18" s="285"/>
      <c r="AK18" s="285"/>
      <c r="AL18" s="285"/>
      <c r="AM18" s="285"/>
      <c r="AN18" s="285"/>
      <c r="AO18" s="285"/>
      <c r="AP18" s="285"/>
      <c r="AQ18" s="285"/>
      <c r="AR18" s="285"/>
      <c r="AS18" s="285"/>
      <c r="AT18" s="285"/>
      <c r="AU18" s="285"/>
      <c r="AV18" s="285"/>
      <c r="AW18" s="285"/>
      <c r="AX18" s="285"/>
      <c r="AY18" s="285"/>
      <c r="AZ18" s="285"/>
      <c r="BA18" s="285"/>
      <c r="BB18" s="285"/>
      <c r="BC18" s="285"/>
      <c r="BD18" s="285"/>
      <c r="BE18" s="285"/>
      <c r="BF18" s="285"/>
      <c r="BG18" s="285"/>
      <c r="BH18" s="285"/>
      <c r="BI18" s="285"/>
      <c r="BJ18" s="285"/>
      <c r="BK18" s="285"/>
      <c r="BL18" s="285"/>
      <c r="BM18" s="285"/>
      <c r="BN18" s="285"/>
      <c r="BO18" s="285"/>
      <c r="BP18" s="285"/>
      <c r="BQ18" s="285"/>
      <c r="BR18" s="285"/>
      <c r="BS18" s="285"/>
      <c r="BT18" s="285"/>
      <c r="BU18" s="285"/>
      <c r="BV18" s="285"/>
      <c r="BW18" s="285"/>
      <c r="BX18" s="285"/>
      <c r="BY18" s="285"/>
      <c r="BZ18" s="285"/>
      <c r="CA18" s="285"/>
      <c r="CB18" s="285"/>
      <c r="CC18" s="285"/>
      <c r="CD18" s="285"/>
      <c r="CE18" s="285"/>
      <c r="CF18" s="285"/>
      <c r="CG18" s="285"/>
      <c r="CH18" s="285"/>
      <c r="CI18" s="285"/>
      <c r="CJ18" s="285"/>
      <c r="CK18" s="285"/>
      <c r="CL18" s="285"/>
      <c r="CM18" s="285"/>
      <c r="CN18" s="285"/>
      <c r="CO18" s="285"/>
      <c r="CP18" s="285"/>
      <c r="CQ18" s="285"/>
      <c r="CR18" s="285"/>
      <c r="CS18" s="285"/>
      <c r="CT18" s="285"/>
      <c r="CU18" s="285"/>
      <c r="CV18" s="285"/>
      <c r="CW18" s="285"/>
      <c r="CX18" s="285"/>
      <c r="CY18" s="285"/>
      <c r="CZ18" s="285"/>
      <c r="DA18" s="285"/>
      <c r="DB18" s="285"/>
      <c r="DC18" s="285"/>
      <c r="DD18" s="285"/>
      <c r="DE18" s="285"/>
      <c r="DF18" s="285"/>
      <c r="DG18" s="285"/>
      <c r="DH18" s="285"/>
      <c r="DI18" s="285"/>
      <c r="DJ18" s="285"/>
      <c r="DK18" s="285"/>
      <c r="DL18" s="285"/>
      <c r="DM18" s="285"/>
      <c r="DN18" s="285"/>
      <c r="DO18" s="285"/>
      <c r="DP18" s="285"/>
      <c r="DQ18" s="285"/>
      <c r="DR18" s="285"/>
      <c r="DS18" s="285"/>
      <c r="DT18" s="285"/>
      <c r="DU18" s="285"/>
      <c r="DV18" s="285"/>
      <c r="DW18" s="285"/>
      <c r="DX18" s="285"/>
      <c r="DY18" s="285"/>
      <c r="DZ18" s="285"/>
      <c r="EA18" s="285"/>
      <c r="EB18" s="285"/>
      <c r="EC18" s="285"/>
      <c r="ED18" s="285"/>
      <c r="EE18" s="285"/>
      <c r="EF18" s="285"/>
      <c r="EG18" s="285"/>
      <c r="EH18" s="285"/>
      <c r="EI18" s="285"/>
      <c r="EJ18" s="285"/>
      <c r="EK18" s="285"/>
      <c r="EL18" s="285"/>
      <c r="EM18" s="285"/>
      <c r="EN18" s="285"/>
      <c r="EO18" s="285"/>
      <c r="EP18" s="285"/>
      <c r="EQ18" s="285"/>
      <c r="ER18" s="285"/>
      <c r="ES18" s="285"/>
      <c r="ET18" s="285"/>
      <c r="EU18" s="285"/>
      <c r="EV18" s="285"/>
      <c r="EW18" s="285"/>
      <c r="EX18" s="285"/>
      <c r="EY18" s="285"/>
      <c r="EZ18" s="285"/>
      <c r="FA18" s="285"/>
      <c r="FB18" s="285"/>
      <c r="FC18" s="285"/>
      <c r="FD18" s="285"/>
      <c r="FE18" s="285"/>
      <c r="FF18" s="285"/>
      <c r="FG18" s="285"/>
      <c r="FH18" s="285"/>
      <c r="FI18" s="285"/>
      <c r="FJ18" s="285"/>
      <c r="FK18" s="285"/>
      <c r="FL18" s="285"/>
      <c r="FM18" s="285"/>
      <c r="FN18" s="285"/>
      <c r="FO18" s="285"/>
      <c r="FP18" s="285"/>
    </row>
    <row r="19" spans="1:172" ht="13.8" x14ac:dyDescent="0.25">
      <c r="A19" s="227">
        <f>'Liste globale'!B19</f>
        <v>0</v>
      </c>
      <c r="B19" s="226">
        <f>'Liste globale'!C19</f>
        <v>0</v>
      </c>
      <c r="C19" s="228">
        <f>'Liste globale'!D19</f>
        <v>0</v>
      </c>
      <c r="D19" s="434"/>
      <c r="E19" s="430"/>
      <c r="F19" s="430"/>
      <c r="G19" s="276"/>
      <c r="H19" s="433"/>
      <c r="I19" s="428"/>
      <c r="J19" s="276"/>
      <c r="K19" s="276"/>
      <c r="L19" s="276"/>
      <c r="M19" s="433"/>
      <c r="N19" s="428"/>
      <c r="O19" s="276"/>
      <c r="P19" s="276"/>
      <c r="Q19" s="276"/>
      <c r="R19" s="433"/>
      <c r="S19" s="428"/>
      <c r="T19" s="276"/>
      <c r="U19" s="276"/>
      <c r="V19" s="276"/>
      <c r="W19" s="433"/>
      <c r="X19" s="428"/>
      <c r="Y19" s="276"/>
      <c r="Z19" s="276"/>
      <c r="AA19" s="276"/>
      <c r="AB19" s="433"/>
      <c r="AC19" s="285"/>
      <c r="AD19" s="285"/>
      <c r="AE19" s="285"/>
      <c r="AF19" s="285"/>
      <c r="AG19" s="285"/>
      <c r="AH19" s="285"/>
      <c r="AI19" s="285"/>
      <c r="AJ19" s="285"/>
      <c r="AK19" s="285"/>
      <c r="AL19" s="285"/>
      <c r="AM19" s="285"/>
      <c r="AN19" s="285"/>
      <c r="AO19" s="285"/>
      <c r="AP19" s="285"/>
      <c r="AQ19" s="285"/>
      <c r="AR19" s="285"/>
      <c r="AS19" s="285"/>
      <c r="AT19" s="285"/>
      <c r="AU19" s="285"/>
      <c r="AV19" s="285"/>
      <c r="AW19" s="285"/>
      <c r="AX19" s="285"/>
      <c r="AY19" s="285"/>
      <c r="AZ19" s="285"/>
      <c r="BA19" s="285"/>
      <c r="BB19" s="285"/>
      <c r="BC19" s="285"/>
      <c r="BD19" s="285"/>
      <c r="BE19" s="285"/>
      <c r="BF19" s="285"/>
      <c r="BG19" s="285"/>
      <c r="BH19" s="285"/>
      <c r="BI19" s="285"/>
      <c r="BJ19" s="285"/>
      <c r="BK19" s="285"/>
      <c r="BL19" s="285"/>
      <c r="BM19" s="285"/>
      <c r="BN19" s="285"/>
      <c r="BO19" s="285"/>
      <c r="BP19" s="285"/>
      <c r="BQ19" s="285"/>
      <c r="BR19" s="285"/>
      <c r="BS19" s="285"/>
      <c r="BT19" s="285"/>
      <c r="BU19" s="285"/>
      <c r="BV19" s="285"/>
      <c r="BW19" s="285"/>
      <c r="BX19" s="285"/>
      <c r="BY19" s="285"/>
      <c r="BZ19" s="285"/>
      <c r="CA19" s="285"/>
      <c r="CB19" s="285"/>
      <c r="CC19" s="285"/>
      <c r="CD19" s="285"/>
      <c r="CE19" s="285"/>
      <c r="CF19" s="285"/>
      <c r="CG19" s="285"/>
      <c r="CH19" s="285"/>
      <c r="CI19" s="285"/>
      <c r="CJ19" s="285"/>
      <c r="CK19" s="285"/>
      <c r="CL19" s="285"/>
      <c r="CM19" s="285"/>
      <c r="CN19" s="285"/>
      <c r="CO19" s="285"/>
      <c r="CP19" s="285"/>
      <c r="CQ19" s="285"/>
      <c r="CR19" s="285"/>
      <c r="CS19" s="285"/>
      <c r="CT19" s="285"/>
      <c r="CU19" s="285"/>
      <c r="CV19" s="285"/>
      <c r="CW19" s="285"/>
      <c r="CX19" s="285"/>
      <c r="CY19" s="285"/>
      <c r="CZ19" s="285"/>
      <c r="DA19" s="285"/>
      <c r="DB19" s="285"/>
      <c r="DC19" s="285"/>
      <c r="DD19" s="285"/>
      <c r="DE19" s="285"/>
      <c r="DF19" s="285"/>
      <c r="DG19" s="285"/>
      <c r="DH19" s="285"/>
      <c r="DI19" s="285"/>
      <c r="DJ19" s="285"/>
      <c r="DK19" s="285"/>
      <c r="DL19" s="285"/>
      <c r="DM19" s="285"/>
      <c r="DN19" s="285"/>
      <c r="DO19" s="285"/>
      <c r="DP19" s="285"/>
      <c r="DQ19" s="285"/>
      <c r="DR19" s="285"/>
      <c r="DS19" s="285"/>
      <c r="DT19" s="285"/>
      <c r="DU19" s="285"/>
      <c r="DV19" s="285"/>
      <c r="DW19" s="285"/>
      <c r="DX19" s="285"/>
      <c r="DY19" s="285"/>
      <c r="DZ19" s="285"/>
      <c r="EA19" s="285"/>
      <c r="EB19" s="285"/>
      <c r="EC19" s="285"/>
      <c r="ED19" s="285"/>
      <c r="EE19" s="285"/>
      <c r="EF19" s="285"/>
      <c r="EG19" s="285"/>
      <c r="EH19" s="285"/>
      <c r="EI19" s="285"/>
      <c r="EJ19" s="285"/>
      <c r="EK19" s="285"/>
      <c r="EL19" s="285"/>
      <c r="EM19" s="285"/>
      <c r="EN19" s="285"/>
      <c r="EO19" s="285"/>
      <c r="EP19" s="285"/>
      <c r="EQ19" s="285"/>
      <c r="ER19" s="285"/>
      <c r="ES19" s="285"/>
      <c r="ET19" s="285"/>
      <c r="EU19" s="285"/>
      <c r="EV19" s="285"/>
      <c r="EW19" s="285"/>
      <c r="EX19" s="285"/>
      <c r="EY19" s="285"/>
      <c r="EZ19" s="285"/>
      <c r="FA19" s="285"/>
      <c r="FB19" s="285"/>
      <c r="FC19" s="285"/>
      <c r="FD19" s="285"/>
      <c r="FE19" s="285"/>
      <c r="FF19" s="285"/>
      <c r="FG19" s="285"/>
      <c r="FH19" s="285"/>
      <c r="FI19" s="285"/>
      <c r="FJ19" s="285"/>
      <c r="FK19" s="285"/>
      <c r="FL19" s="285"/>
      <c r="FM19" s="285"/>
      <c r="FN19" s="285"/>
      <c r="FO19" s="285"/>
      <c r="FP19" s="285"/>
    </row>
    <row r="20" spans="1:172" ht="13.8" x14ac:dyDescent="0.25">
      <c r="A20" s="227">
        <f>'Liste globale'!B20</f>
        <v>0</v>
      </c>
      <c r="B20" s="226">
        <f>'Liste globale'!C20</f>
        <v>0</v>
      </c>
      <c r="C20" s="228">
        <f>'Liste globale'!D20</f>
        <v>0</v>
      </c>
      <c r="D20" s="434"/>
      <c r="E20" s="276"/>
      <c r="F20" s="276"/>
      <c r="G20" s="276"/>
      <c r="H20" s="433"/>
      <c r="I20" s="428"/>
      <c r="J20" s="276"/>
      <c r="K20" s="276"/>
      <c r="L20" s="276"/>
      <c r="M20" s="433"/>
      <c r="N20" s="428"/>
      <c r="O20" s="276"/>
      <c r="P20" s="276"/>
      <c r="Q20" s="276"/>
      <c r="R20" s="433"/>
      <c r="S20" s="428"/>
      <c r="T20" s="276"/>
      <c r="U20" s="276"/>
      <c r="V20" s="276"/>
      <c r="W20" s="433"/>
      <c r="X20" s="428"/>
      <c r="Y20" s="276"/>
      <c r="Z20" s="276"/>
      <c r="AA20" s="276"/>
      <c r="AB20" s="433"/>
      <c r="AC20" s="285"/>
      <c r="AD20" s="285"/>
      <c r="AE20" s="285"/>
      <c r="AF20" s="285"/>
      <c r="AG20" s="285"/>
      <c r="AH20" s="285"/>
      <c r="AI20" s="285"/>
      <c r="AJ20" s="285"/>
      <c r="AK20" s="285"/>
      <c r="AL20" s="285"/>
      <c r="AM20" s="285"/>
      <c r="AN20" s="285"/>
      <c r="AO20" s="285"/>
      <c r="AP20" s="285"/>
      <c r="AQ20" s="285"/>
      <c r="AR20" s="285"/>
      <c r="AS20" s="285"/>
      <c r="AT20" s="285"/>
      <c r="AU20" s="285"/>
      <c r="AV20" s="285"/>
      <c r="AW20" s="285"/>
      <c r="AX20" s="285"/>
      <c r="AY20" s="285"/>
      <c r="AZ20" s="285"/>
      <c r="BA20" s="285"/>
      <c r="BB20" s="285"/>
      <c r="BC20" s="285"/>
      <c r="BD20" s="285"/>
      <c r="BE20" s="285"/>
      <c r="BF20" s="285"/>
      <c r="BG20" s="285"/>
      <c r="BH20" s="285"/>
      <c r="BI20" s="285"/>
      <c r="BJ20" s="285"/>
      <c r="BK20" s="285"/>
      <c r="BL20" s="285"/>
      <c r="BM20" s="285"/>
      <c r="BN20" s="285"/>
      <c r="BO20" s="285"/>
      <c r="BP20" s="285"/>
      <c r="BQ20" s="285"/>
      <c r="BR20" s="285"/>
      <c r="BS20" s="285"/>
      <c r="BT20" s="285"/>
      <c r="BU20" s="285"/>
      <c r="BV20" s="285"/>
      <c r="BW20" s="285"/>
      <c r="BX20" s="285"/>
      <c r="BY20" s="285"/>
      <c r="BZ20" s="285"/>
      <c r="CA20" s="285"/>
      <c r="CB20" s="285"/>
      <c r="CC20" s="285"/>
      <c r="CD20" s="285"/>
      <c r="CE20" s="285"/>
      <c r="CF20" s="285"/>
      <c r="CG20" s="285"/>
      <c r="CH20" s="285"/>
      <c r="CI20" s="285"/>
      <c r="CJ20" s="285"/>
      <c r="CK20" s="285"/>
      <c r="CL20" s="285"/>
      <c r="CM20" s="285"/>
      <c r="CN20" s="285"/>
      <c r="CO20" s="285"/>
      <c r="CP20" s="285"/>
      <c r="CQ20" s="285"/>
      <c r="CR20" s="285"/>
      <c r="CS20" s="285"/>
      <c r="CT20" s="285"/>
      <c r="CU20" s="285"/>
      <c r="CV20" s="285"/>
      <c r="CW20" s="285"/>
      <c r="CX20" s="285"/>
      <c r="CY20" s="285"/>
      <c r="CZ20" s="285"/>
      <c r="DA20" s="285"/>
      <c r="DB20" s="285"/>
      <c r="DC20" s="285"/>
      <c r="DD20" s="285"/>
      <c r="DE20" s="285"/>
      <c r="DF20" s="285"/>
      <c r="DG20" s="285"/>
      <c r="DH20" s="285"/>
      <c r="DI20" s="285"/>
      <c r="DJ20" s="285"/>
      <c r="DK20" s="285"/>
      <c r="DL20" s="285"/>
      <c r="DM20" s="285"/>
      <c r="DN20" s="285"/>
      <c r="DO20" s="285"/>
      <c r="DP20" s="285"/>
      <c r="DQ20" s="285"/>
      <c r="DR20" s="285"/>
      <c r="DS20" s="285"/>
      <c r="DT20" s="285"/>
      <c r="DU20" s="285"/>
      <c r="DV20" s="285"/>
      <c r="DW20" s="285"/>
      <c r="DX20" s="285"/>
      <c r="DY20" s="285"/>
      <c r="DZ20" s="285"/>
      <c r="EA20" s="285"/>
      <c r="EB20" s="285"/>
      <c r="EC20" s="285"/>
      <c r="ED20" s="285"/>
      <c r="EE20" s="285"/>
      <c r="EF20" s="285"/>
      <c r="EG20" s="285"/>
      <c r="EH20" s="285"/>
      <c r="EI20" s="285"/>
      <c r="EJ20" s="285"/>
      <c r="EK20" s="285"/>
      <c r="EL20" s="285"/>
      <c r="EM20" s="285"/>
      <c r="EN20" s="285"/>
      <c r="EO20" s="285"/>
      <c r="EP20" s="285"/>
      <c r="EQ20" s="285"/>
      <c r="ER20" s="285"/>
      <c r="ES20" s="285"/>
      <c r="ET20" s="285"/>
      <c r="EU20" s="285"/>
      <c r="EV20" s="285"/>
      <c r="EW20" s="285"/>
      <c r="EX20" s="285"/>
      <c r="EY20" s="285"/>
      <c r="EZ20" s="285"/>
      <c r="FA20" s="285"/>
      <c r="FB20" s="285"/>
      <c r="FC20" s="285"/>
      <c r="FD20" s="285"/>
      <c r="FE20" s="285"/>
      <c r="FF20" s="285"/>
      <c r="FG20" s="285"/>
      <c r="FH20" s="285"/>
      <c r="FI20" s="285"/>
      <c r="FJ20" s="285"/>
      <c r="FK20" s="285"/>
      <c r="FL20" s="285"/>
      <c r="FM20" s="285"/>
      <c r="FN20" s="285"/>
      <c r="FO20" s="285"/>
      <c r="FP20" s="285"/>
    </row>
    <row r="21" spans="1:172" x14ac:dyDescent="0.25">
      <c r="B21" s="127"/>
      <c r="C21" s="127"/>
    </row>
    <row r="22" spans="1:172" x14ac:dyDescent="0.25">
      <c r="B22" s="127"/>
      <c r="C22" s="127"/>
    </row>
    <row r="23" spans="1:172" x14ac:dyDescent="0.25">
      <c r="B23" s="127"/>
      <c r="C23" s="127"/>
    </row>
    <row r="24" spans="1:172" x14ac:dyDescent="0.25">
      <c r="B24" s="127"/>
      <c r="C24" s="127"/>
    </row>
    <row r="25" spans="1:172" x14ac:dyDescent="0.25">
      <c r="B25" s="127"/>
      <c r="C25" s="127"/>
    </row>
    <row r="26" spans="1:172" x14ac:dyDescent="0.25">
      <c r="B26" s="127"/>
      <c r="C26" s="127"/>
    </row>
    <row r="27" spans="1:172" x14ac:dyDescent="0.25">
      <c r="B27" s="127"/>
      <c r="C27" s="127"/>
    </row>
    <row r="28" spans="1:172" x14ac:dyDescent="0.25">
      <c r="B28" s="127"/>
      <c r="C28" s="127"/>
    </row>
    <row r="29" spans="1:172" x14ac:dyDescent="0.25">
      <c r="B29" s="127"/>
      <c r="C29" s="127"/>
    </row>
    <row r="30" spans="1:172" x14ac:dyDescent="0.25">
      <c r="B30" s="127"/>
      <c r="C30" s="127"/>
    </row>
    <row r="31" spans="1:172" x14ac:dyDescent="0.25">
      <c r="B31" s="127"/>
      <c r="C31" s="127"/>
    </row>
    <row r="32" spans="1:172" x14ac:dyDescent="0.25">
      <c r="B32" s="127"/>
      <c r="C32" s="127"/>
    </row>
    <row r="33" spans="2:3" x14ac:dyDescent="0.25">
      <c r="B33" s="127"/>
      <c r="C33" s="127"/>
    </row>
    <row r="34" spans="2:3" x14ac:dyDescent="0.25">
      <c r="B34" s="127"/>
      <c r="C34" s="127"/>
    </row>
    <row r="35" spans="2:3" x14ac:dyDescent="0.25">
      <c r="B35" s="127"/>
      <c r="C35" s="127"/>
    </row>
    <row r="36" spans="2:3" x14ac:dyDescent="0.25">
      <c r="B36" s="127"/>
      <c r="C36" s="127"/>
    </row>
    <row r="37" spans="2:3" x14ac:dyDescent="0.25">
      <c r="B37" s="127"/>
      <c r="C37" s="127"/>
    </row>
    <row r="38" spans="2:3" x14ac:dyDescent="0.25">
      <c r="B38" s="127"/>
      <c r="C38" s="127"/>
    </row>
    <row r="39" spans="2:3" x14ac:dyDescent="0.25">
      <c r="B39" s="127"/>
      <c r="C39" s="127"/>
    </row>
    <row r="40" spans="2:3" x14ac:dyDescent="0.25">
      <c r="B40" s="127"/>
      <c r="C40" s="127"/>
    </row>
    <row r="41" spans="2:3" x14ac:dyDescent="0.25">
      <c r="B41" s="127"/>
      <c r="C41" s="127"/>
    </row>
    <row r="42" spans="2:3" x14ac:dyDescent="0.25">
      <c r="B42" s="127"/>
      <c r="C42" s="127"/>
    </row>
    <row r="43" spans="2:3" x14ac:dyDescent="0.25">
      <c r="B43" s="127"/>
      <c r="C43" s="127"/>
    </row>
    <row r="44" spans="2:3" x14ac:dyDescent="0.25">
      <c r="B44" s="127"/>
      <c r="C44" s="127"/>
    </row>
    <row r="45" spans="2:3" x14ac:dyDescent="0.25">
      <c r="B45" s="127"/>
      <c r="C45" s="127"/>
    </row>
    <row r="46" spans="2:3" x14ac:dyDescent="0.25">
      <c r="B46" s="127"/>
      <c r="C46" s="127"/>
    </row>
    <row r="47" spans="2:3" x14ac:dyDescent="0.25">
      <c r="B47" s="127"/>
      <c r="C47" s="127"/>
    </row>
    <row r="48" spans="2:3" x14ac:dyDescent="0.25">
      <c r="B48" s="127"/>
      <c r="C48" s="127"/>
    </row>
    <row r="49" spans="2:3" x14ac:dyDescent="0.25">
      <c r="B49" s="127"/>
      <c r="C49" s="127"/>
    </row>
    <row r="50" spans="2:3" x14ac:dyDescent="0.25">
      <c r="B50" s="127"/>
      <c r="C50" s="127"/>
    </row>
    <row r="51" spans="2:3" x14ac:dyDescent="0.25">
      <c r="B51" s="127"/>
      <c r="C51" s="127"/>
    </row>
    <row r="52" spans="2:3" x14ac:dyDescent="0.25">
      <c r="B52" s="127"/>
      <c r="C52" s="127"/>
    </row>
    <row r="53" spans="2:3" x14ac:dyDescent="0.25">
      <c r="B53" s="127"/>
      <c r="C53" s="127"/>
    </row>
  </sheetData>
  <sheetProtection formatCells="0" formatColumns="0" formatRows="0" pivotTables="0"/>
  <mergeCells count="6">
    <mergeCell ref="X2:AB2"/>
    <mergeCell ref="A2:C2"/>
    <mergeCell ref="D2:H2"/>
    <mergeCell ref="I2:M2"/>
    <mergeCell ref="N2:R2"/>
    <mergeCell ref="S2:W2"/>
  </mergeCells>
  <conditionalFormatting sqref="AA4:AB20">
    <cfRule type="expression" dxfId="322" priority="2629" stopIfTrue="1">
      <formula>LEN(TRIM(AA4))=0</formula>
    </cfRule>
    <cfRule type="expression" priority="2630" stopIfTrue="1">
      <formula>LEN(TRIM(#REF!))=0</formula>
    </cfRule>
  </conditionalFormatting>
  <conditionalFormatting sqref="D4:Z20">
    <cfRule type="expression" dxfId="321" priority="2707" stopIfTrue="1">
      <formula>LEN(TRIM(D4))=0</formula>
    </cfRule>
    <cfRule type="expression" priority="2708" stopIfTrue="1">
      <formula>LEN(TRIM(#REF!))=0</formula>
    </cfRule>
  </conditionalFormatting>
  <pageMargins left="0.75" right="0.75" top="1" bottom="1" header="0.4921259845" footer="0.492125984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1"/>
  <dimension ref="A1:BA22"/>
  <sheetViews>
    <sheetView showZeros="0" zoomScale="40" zoomScaleNormal="4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1" sqref="A21:XFD63"/>
    </sheetView>
  </sheetViews>
  <sheetFormatPr baseColWidth="10" defaultColWidth="11.44140625" defaultRowHeight="13.2" x14ac:dyDescent="0.25"/>
  <cols>
    <col min="1" max="1" width="6.6640625" style="285" bestFit="1" customWidth="1"/>
    <col min="2" max="2" width="16.44140625" style="285" bestFit="1" customWidth="1"/>
    <col min="3" max="3" width="12.109375" style="285" bestFit="1" customWidth="1"/>
    <col min="4" max="4" width="8" style="285" bestFit="1" customWidth="1"/>
    <col min="5" max="5" width="8.6640625" style="285" bestFit="1" customWidth="1"/>
    <col min="6" max="6" width="10.88671875" style="285" bestFit="1" customWidth="1"/>
    <col min="7" max="7" width="7.44140625" style="285" bestFit="1" customWidth="1"/>
    <col min="8" max="8" width="13.33203125" style="285" bestFit="1" customWidth="1"/>
    <col min="9" max="9" width="7.88671875" style="285" bestFit="1" customWidth="1"/>
    <col min="10" max="10" width="8.6640625" style="285" bestFit="1" customWidth="1"/>
    <col min="11" max="11" width="10.88671875" style="285" bestFit="1" customWidth="1"/>
    <col min="12" max="12" width="7.44140625" style="285" bestFit="1" customWidth="1"/>
    <col min="13" max="13" width="13.33203125" style="285" bestFit="1" customWidth="1"/>
    <col min="14" max="14" width="12.109375" style="285" bestFit="1" customWidth="1"/>
    <col min="15" max="15" width="8.6640625" style="285" bestFit="1" customWidth="1"/>
    <col min="16" max="16" width="11" style="285" bestFit="1" customWidth="1"/>
    <col min="17" max="17" width="7.44140625" style="285" bestFit="1" customWidth="1"/>
    <col min="18" max="18" width="13.33203125" style="285" bestFit="1" customWidth="1"/>
    <col min="19" max="19" width="9.44140625" style="285" bestFit="1" customWidth="1"/>
    <col min="20" max="20" width="8.6640625" style="285" bestFit="1" customWidth="1"/>
    <col min="21" max="21" width="10.88671875" style="285" bestFit="1" customWidth="1"/>
    <col min="22" max="22" width="7.44140625" style="285" bestFit="1" customWidth="1"/>
    <col min="23" max="23" width="13.33203125" style="285" bestFit="1" customWidth="1"/>
    <col min="24" max="24" width="12.109375" style="285" bestFit="1" customWidth="1"/>
    <col min="25" max="25" width="8.6640625" style="285" bestFit="1" customWidth="1"/>
    <col min="26" max="26" width="10.88671875" style="285" bestFit="1" customWidth="1"/>
    <col min="27" max="27" width="7.44140625" style="285" bestFit="1" customWidth="1"/>
    <col min="28" max="28" width="13.33203125" style="285" bestFit="1" customWidth="1"/>
    <col min="29" max="29" width="8.109375" style="285" bestFit="1" customWidth="1"/>
    <col min="30" max="30" width="8.6640625" style="285" bestFit="1" customWidth="1"/>
    <col min="31" max="31" width="10.88671875" style="285" bestFit="1" customWidth="1"/>
    <col min="32" max="32" width="8" style="285" bestFit="1" customWidth="1"/>
    <col min="33" max="33" width="13.33203125" style="285" bestFit="1" customWidth="1"/>
    <col min="34" max="37" width="11.44140625" style="285"/>
    <col min="38" max="38" width="8.109375" style="494" hidden="1" customWidth="1"/>
    <col min="39" max="39" width="8" style="494" hidden="1" customWidth="1"/>
    <col min="40" max="40" width="8.109375" style="494" hidden="1" customWidth="1"/>
    <col min="41" max="41" width="8" style="494" hidden="1" customWidth="1"/>
    <col min="42" max="42" width="8.109375" style="494" hidden="1" customWidth="1"/>
    <col min="43" max="43" width="8" style="494" hidden="1" customWidth="1"/>
    <col min="44" max="44" width="8.109375" style="494" hidden="1" customWidth="1"/>
    <col min="45" max="45" width="8" style="494" hidden="1" customWidth="1"/>
    <col min="46" max="46" width="8.109375" style="494" hidden="1" customWidth="1"/>
    <col min="47" max="47" width="8" style="494" hidden="1" customWidth="1"/>
    <col min="48" max="48" width="8.109375" style="494" hidden="1" customWidth="1"/>
    <col min="49" max="49" width="8" style="494" hidden="1" customWidth="1"/>
    <col min="50" max="50" width="8.109375" style="494" hidden="1" customWidth="1"/>
    <col min="51" max="51" width="8" style="494" hidden="1" customWidth="1"/>
    <col min="52" max="52" width="8.109375" style="494" hidden="1" customWidth="1"/>
    <col min="53" max="53" width="8" style="494" hidden="1" customWidth="1"/>
    <col min="54" max="16384" width="11.44140625" style="285"/>
  </cols>
  <sheetData>
    <row r="1" spans="1:53" ht="48" customHeight="1" thickBot="1" x14ac:dyDescent="0.3">
      <c r="A1" s="480"/>
      <c r="B1" s="481"/>
      <c r="C1" s="481"/>
      <c r="D1" s="717" t="s">
        <v>495</v>
      </c>
      <c r="E1" s="718"/>
      <c r="F1" s="718"/>
      <c r="G1" s="718"/>
      <c r="H1" s="718"/>
      <c r="I1" s="718"/>
      <c r="J1" s="718"/>
      <c r="K1" s="718"/>
      <c r="L1" s="718"/>
      <c r="M1" s="718"/>
      <c r="N1" s="718"/>
      <c r="O1" s="718"/>
      <c r="P1" s="718"/>
      <c r="Q1" s="718"/>
      <c r="R1" s="718"/>
      <c r="S1" s="718"/>
      <c r="T1" s="718"/>
      <c r="U1" s="718"/>
      <c r="V1" s="718"/>
      <c r="W1" s="718"/>
      <c r="X1" s="718"/>
      <c r="Y1" s="718"/>
      <c r="Z1" s="718"/>
      <c r="AA1" s="718"/>
      <c r="AB1" s="718"/>
      <c r="AC1" s="718"/>
      <c r="AD1" s="718"/>
      <c r="AE1" s="718"/>
      <c r="AF1" s="718"/>
      <c r="AG1" s="719"/>
      <c r="AL1" s="734" t="s">
        <v>145</v>
      </c>
      <c r="AM1" s="735"/>
      <c r="AN1" s="735"/>
      <c r="AO1" s="735"/>
      <c r="AP1" s="735"/>
      <c r="AQ1" s="735"/>
      <c r="AR1" s="736"/>
      <c r="AS1" s="736"/>
      <c r="AT1" s="735"/>
      <c r="AU1" s="735"/>
      <c r="AV1" s="736"/>
      <c r="AW1" s="736"/>
      <c r="AX1" s="735"/>
      <c r="AY1" s="735"/>
      <c r="AZ1" s="735"/>
      <c r="BA1" s="737"/>
    </row>
    <row r="2" spans="1:53" s="325" customFormat="1" ht="16.5" customHeight="1" thickBot="1" x14ac:dyDescent="0.3">
      <c r="A2" s="720" t="s">
        <v>494</v>
      </c>
      <c r="B2" s="720"/>
      <c r="C2" s="721"/>
      <c r="D2" s="722" t="s">
        <v>262</v>
      </c>
      <c r="E2" s="723"/>
      <c r="F2" s="723"/>
      <c r="G2" s="723"/>
      <c r="H2" s="724"/>
      <c r="I2" s="725" t="s">
        <v>263</v>
      </c>
      <c r="J2" s="726"/>
      <c r="K2" s="726"/>
      <c r="L2" s="726"/>
      <c r="M2" s="727"/>
      <c r="N2" s="722" t="s">
        <v>264</v>
      </c>
      <c r="O2" s="723"/>
      <c r="P2" s="723"/>
      <c r="Q2" s="723"/>
      <c r="R2" s="728"/>
      <c r="S2" s="725" t="s">
        <v>265</v>
      </c>
      <c r="T2" s="726"/>
      <c r="U2" s="726"/>
      <c r="V2" s="726"/>
      <c r="W2" s="727"/>
      <c r="X2" s="729" t="s">
        <v>266</v>
      </c>
      <c r="Y2" s="723"/>
      <c r="Z2" s="723"/>
      <c r="AA2" s="723"/>
      <c r="AB2" s="724"/>
      <c r="AC2" s="725" t="s">
        <v>267</v>
      </c>
      <c r="AD2" s="726"/>
      <c r="AE2" s="726"/>
      <c r="AF2" s="726"/>
      <c r="AG2" s="727"/>
      <c r="AL2" s="738" t="s">
        <v>133</v>
      </c>
      <c r="AM2" s="739"/>
      <c r="AN2" s="738" t="s">
        <v>134</v>
      </c>
      <c r="AO2" s="739"/>
      <c r="AP2" s="738" t="s">
        <v>135</v>
      </c>
      <c r="AQ2" s="740"/>
      <c r="AR2" s="738" t="s">
        <v>136</v>
      </c>
      <c r="AS2" s="739"/>
      <c r="AT2" s="741" t="s">
        <v>137</v>
      </c>
      <c r="AU2" s="741"/>
      <c r="AV2" s="738" t="s">
        <v>138</v>
      </c>
      <c r="AW2" s="739"/>
      <c r="AX2" s="730" t="s">
        <v>139</v>
      </c>
      <c r="AY2" s="731"/>
      <c r="AZ2" s="732" t="s">
        <v>140</v>
      </c>
      <c r="BA2" s="733"/>
    </row>
    <row r="3" spans="1:53" ht="27.75" customHeight="1" thickBot="1" x14ac:dyDescent="0.3">
      <c r="A3" s="482" t="s">
        <v>24</v>
      </c>
      <c r="B3" s="483" t="s">
        <v>39</v>
      </c>
      <c r="C3" s="484" t="s">
        <v>180</v>
      </c>
      <c r="D3" s="485" t="s">
        <v>268</v>
      </c>
      <c r="E3" s="486" t="s">
        <v>269</v>
      </c>
      <c r="F3" s="487" t="s">
        <v>270</v>
      </c>
      <c r="G3" s="487" t="s">
        <v>271</v>
      </c>
      <c r="H3" s="488" t="s">
        <v>272</v>
      </c>
      <c r="I3" s="489" t="s">
        <v>273</v>
      </c>
      <c r="J3" s="490" t="s">
        <v>274</v>
      </c>
      <c r="K3" s="491" t="s">
        <v>275</v>
      </c>
      <c r="L3" s="491" t="s">
        <v>276</v>
      </c>
      <c r="M3" s="492" t="s">
        <v>277</v>
      </c>
      <c r="N3" s="485" t="s">
        <v>278</v>
      </c>
      <c r="O3" s="486" t="s">
        <v>279</v>
      </c>
      <c r="P3" s="487" t="s">
        <v>280</v>
      </c>
      <c r="Q3" s="487" t="s">
        <v>281</v>
      </c>
      <c r="R3" s="488" t="s">
        <v>282</v>
      </c>
      <c r="S3" s="489" t="s">
        <v>283</v>
      </c>
      <c r="T3" s="490" t="s">
        <v>284</v>
      </c>
      <c r="U3" s="491" t="s">
        <v>285</v>
      </c>
      <c r="V3" s="491" t="s">
        <v>286</v>
      </c>
      <c r="W3" s="492" t="s">
        <v>287</v>
      </c>
      <c r="X3" s="485" t="s">
        <v>288</v>
      </c>
      <c r="Y3" s="486" t="s">
        <v>289</v>
      </c>
      <c r="Z3" s="487" t="s">
        <v>290</v>
      </c>
      <c r="AA3" s="487" t="s">
        <v>291</v>
      </c>
      <c r="AB3" s="493" t="s">
        <v>292</v>
      </c>
      <c r="AC3" s="489" t="s">
        <v>293</v>
      </c>
      <c r="AD3" s="490" t="s">
        <v>294</v>
      </c>
      <c r="AE3" s="491" t="s">
        <v>295</v>
      </c>
      <c r="AF3" s="491" t="s">
        <v>296</v>
      </c>
      <c r="AG3" s="492" t="s">
        <v>297</v>
      </c>
      <c r="AL3" s="80" t="s">
        <v>141</v>
      </c>
      <c r="AM3" s="81" t="s">
        <v>141</v>
      </c>
      <c r="AN3" s="80" t="s">
        <v>141</v>
      </c>
      <c r="AO3" s="81" t="s">
        <v>141</v>
      </c>
      <c r="AP3" s="80" t="s">
        <v>141</v>
      </c>
      <c r="AQ3" s="82" t="s">
        <v>141</v>
      </c>
      <c r="AR3" s="80" t="s">
        <v>141</v>
      </c>
      <c r="AS3" s="81" t="s">
        <v>141</v>
      </c>
      <c r="AT3" s="469" t="s">
        <v>141</v>
      </c>
      <c r="AU3" s="82" t="s">
        <v>141</v>
      </c>
      <c r="AV3" s="80" t="s">
        <v>141</v>
      </c>
      <c r="AW3" s="81" t="s">
        <v>141</v>
      </c>
      <c r="AX3" s="469" t="s">
        <v>141</v>
      </c>
      <c r="AY3" s="81" t="s">
        <v>141</v>
      </c>
      <c r="AZ3" s="83" t="s">
        <v>141</v>
      </c>
      <c r="BA3" s="84" t="s">
        <v>141</v>
      </c>
    </row>
    <row r="4" spans="1:53" ht="13.8" x14ac:dyDescent="0.25">
      <c r="A4" s="502">
        <f>'Liste globale'!B4</f>
        <v>0</v>
      </c>
      <c r="B4" s="503">
        <f>'Liste globale'!C4</f>
        <v>0</v>
      </c>
      <c r="C4" s="504">
        <f>'Liste globale'!D4</f>
        <v>0</v>
      </c>
      <c r="D4" s="152" t="s">
        <v>129</v>
      </c>
      <c r="E4" s="459"/>
      <c r="F4" s="505" t="e">
        <f>#REF!</f>
        <v>#REF!</v>
      </c>
      <c r="G4" s="506" t="e">
        <f>#REF!</f>
        <v>#REF!</v>
      </c>
      <c r="H4" s="296"/>
      <c r="I4" s="153" t="s">
        <v>132</v>
      </c>
      <c r="J4" s="459"/>
      <c r="K4" s="507" t="e">
        <f>#REF!</f>
        <v>#REF!</v>
      </c>
      <c r="L4" s="506" t="e">
        <f>#REF!</f>
        <v>#REF!</v>
      </c>
      <c r="M4" s="296"/>
      <c r="N4" s="152" t="s">
        <v>298</v>
      </c>
      <c r="O4" s="459"/>
      <c r="P4" s="508" t="e">
        <f>#REF!</f>
        <v>#REF!</v>
      </c>
      <c r="Q4" s="509" t="e">
        <f>#REF!</f>
        <v>#REF!</v>
      </c>
      <c r="R4" s="296"/>
      <c r="S4" s="153" t="s">
        <v>131</v>
      </c>
      <c r="T4" s="459"/>
      <c r="U4" s="510" t="e">
        <f>#REF!</f>
        <v>#REF!</v>
      </c>
      <c r="V4" s="511" t="e">
        <f>#REF!</f>
        <v>#REF!</v>
      </c>
      <c r="W4" s="296"/>
      <c r="X4" s="474" t="s">
        <v>299</v>
      </c>
      <c r="Y4" s="475"/>
      <c r="Z4" s="512" t="e">
        <f>#REF!</f>
        <v>#REF!</v>
      </c>
      <c r="AA4" s="513" t="e">
        <f>#REF!</f>
        <v>#REF!</v>
      </c>
      <c r="AB4" s="296"/>
      <c r="AC4" s="523" t="s">
        <v>300</v>
      </c>
      <c r="AD4" s="476"/>
      <c r="AE4" s="514" t="e">
        <f>#REF!</f>
        <v>#REF!</v>
      </c>
      <c r="AF4" s="522" t="e">
        <f>#REF!</f>
        <v>#REF!</v>
      </c>
      <c r="AG4" s="477"/>
      <c r="AL4" s="80" t="s">
        <v>476</v>
      </c>
      <c r="AM4" s="81" t="s">
        <v>476</v>
      </c>
      <c r="AN4" s="80" t="s">
        <v>476</v>
      </c>
      <c r="AO4" s="81" t="s">
        <v>476</v>
      </c>
      <c r="AP4" s="80" t="s">
        <v>476</v>
      </c>
      <c r="AQ4" s="82" t="s">
        <v>476</v>
      </c>
      <c r="AR4" s="80" t="s">
        <v>476</v>
      </c>
      <c r="AS4" s="81" t="s">
        <v>476</v>
      </c>
      <c r="AT4" s="469" t="s">
        <v>476</v>
      </c>
      <c r="AU4" s="82" t="s">
        <v>476</v>
      </c>
      <c r="AV4" s="80" t="s">
        <v>476</v>
      </c>
      <c r="AW4" s="81" t="s">
        <v>476</v>
      </c>
      <c r="AX4" s="469" t="s">
        <v>476</v>
      </c>
      <c r="AY4" s="81" t="s">
        <v>476</v>
      </c>
      <c r="AZ4" s="80" t="s">
        <v>476</v>
      </c>
      <c r="BA4" s="81" t="s">
        <v>476</v>
      </c>
    </row>
    <row r="5" spans="1:53" ht="13.8" x14ac:dyDescent="0.25">
      <c r="A5" s="515">
        <f>'Liste globale'!B5</f>
        <v>0</v>
      </c>
      <c r="B5" s="516">
        <f>'Liste globale'!C5</f>
        <v>0</v>
      </c>
      <c r="C5" s="517">
        <f>'Liste globale'!D5</f>
        <v>0</v>
      </c>
      <c r="D5" s="152" t="s">
        <v>129</v>
      </c>
      <c r="E5" s="459"/>
      <c r="F5" s="505" t="e">
        <f>#REF!</f>
        <v>#REF!</v>
      </c>
      <c r="G5" s="506" t="e">
        <f>#REF!</f>
        <v>#REF!</v>
      </c>
      <c r="H5" s="296"/>
      <c r="I5" s="153" t="s">
        <v>132</v>
      </c>
      <c r="J5" s="459"/>
      <c r="K5" s="507" t="e">
        <f>#REF!</f>
        <v>#REF!</v>
      </c>
      <c r="L5" s="506" t="e">
        <f>#REF!</f>
        <v>#REF!</v>
      </c>
      <c r="M5" s="296"/>
      <c r="N5" s="152" t="s">
        <v>298</v>
      </c>
      <c r="O5" s="459"/>
      <c r="P5" s="508" t="e">
        <f>#REF!</f>
        <v>#REF!</v>
      </c>
      <c r="Q5" s="509" t="e">
        <f>#REF!</f>
        <v>#REF!</v>
      </c>
      <c r="R5" s="296"/>
      <c r="S5" s="153" t="s">
        <v>131</v>
      </c>
      <c r="T5" s="459"/>
      <c r="U5" s="510" t="e">
        <f>#REF!</f>
        <v>#REF!</v>
      </c>
      <c r="V5" s="511" t="e">
        <f>#REF!</f>
        <v>#REF!</v>
      </c>
      <c r="W5" s="296"/>
      <c r="X5" s="626" t="s">
        <v>299</v>
      </c>
      <c r="Y5" s="475"/>
      <c r="Z5" s="505" t="e">
        <f>#REF!</f>
        <v>#REF!</v>
      </c>
      <c r="AA5" s="506" t="e">
        <f>#REF!</f>
        <v>#REF!</v>
      </c>
      <c r="AB5" s="296"/>
      <c r="AC5" s="153" t="s">
        <v>300</v>
      </c>
      <c r="AD5" s="476"/>
      <c r="AE5" s="519" t="e">
        <f>#REF!</f>
        <v>#REF!</v>
      </c>
      <c r="AF5" s="522" t="e">
        <f>#REF!</f>
        <v>#REF!</v>
      </c>
      <c r="AG5" s="157"/>
      <c r="AL5" s="80" t="s">
        <v>477</v>
      </c>
      <c r="AM5" s="81"/>
      <c r="AN5" s="80" t="s">
        <v>477</v>
      </c>
      <c r="AO5" s="81"/>
      <c r="AP5" s="80" t="s">
        <v>477</v>
      </c>
      <c r="AQ5" s="82"/>
      <c r="AR5" s="80" t="s">
        <v>477</v>
      </c>
      <c r="AS5" s="81"/>
      <c r="AT5" s="469" t="s">
        <v>477</v>
      </c>
      <c r="AU5" s="82"/>
      <c r="AV5" s="80" t="s">
        <v>477</v>
      </c>
      <c r="AW5" s="81"/>
      <c r="AX5" s="469" t="s">
        <v>477</v>
      </c>
      <c r="AY5" s="81"/>
      <c r="AZ5" s="80" t="s">
        <v>477</v>
      </c>
      <c r="BA5" s="84"/>
    </row>
    <row r="6" spans="1:53" ht="13.8" x14ac:dyDescent="0.25">
      <c r="A6" s="515">
        <f>'Liste globale'!B6</f>
        <v>0</v>
      </c>
      <c r="B6" s="516">
        <f>'Liste globale'!C6</f>
        <v>0</v>
      </c>
      <c r="C6" s="517">
        <f>'Liste globale'!D6</f>
        <v>0</v>
      </c>
      <c r="D6" s="152" t="s">
        <v>129</v>
      </c>
      <c r="E6" s="459"/>
      <c r="F6" s="505" t="e">
        <f>#REF!</f>
        <v>#REF!</v>
      </c>
      <c r="G6" s="506" t="e">
        <f>#REF!</f>
        <v>#REF!</v>
      </c>
      <c r="H6" s="296"/>
      <c r="I6" s="153" t="s">
        <v>132</v>
      </c>
      <c r="J6" s="459"/>
      <c r="K6" s="518" t="e">
        <f>#REF!</f>
        <v>#REF!</v>
      </c>
      <c r="L6" s="506" t="e">
        <f>#REF!</f>
        <v>#REF!</v>
      </c>
      <c r="M6" s="296"/>
      <c r="N6" s="152" t="s">
        <v>298</v>
      </c>
      <c r="O6" s="459"/>
      <c r="P6" s="508" t="e">
        <f>#REF!</f>
        <v>#REF!</v>
      </c>
      <c r="Q6" s="509" t="e">
        <f>#REF!</f>
        <v>#REF!</v>
      </c>
      <c r="R6" s="296"/>
      <c r="S6" s="153" t="s">
        <v>131</v>
      </c>
      <c r="T6" s="459"/>
      <c r="U6" s="510" t="e">
        <f>#REF!</f>
        <v>#REF!</v>
      </c>
      <c r="V6" s="511" t="e">
        <f>#REF!</f>
        <v>#REF!</v>
      </c>
      <c r="W6" s="296"/>
      <c r="X6" s="626" t="s">
        <v>299</v>
      </c>
      <c r="Y6" s="475"/>
      <c r="Z6" s="505" t="e">
        <f>#REF!</f>
        <v>#REF!</v>
      </c>
      <c r="AA6" s="506" t="e">
        <f>#REF!</f>
        <v>#REF!</v>
      </c>
      <c r="AB6" s="296"/>
      <c r="AC6" s="153" t="s">
        <v>300</v>
      </c>
      <c r="AD6" s="476"/>
      <c r="AE6" s="519" t="e">
        <f>#REF!</f>
        <v>#REF!</v>
      </c>
      <c r="AF6" s="522" t="e">
        <f>#REF!</f>
        <v>#REF!</v>
      </c>
      <c r="AG6" s="157"/>
      <c r="AL6" s="89">
        <v>1600</v>
      </c>
      <c r="AM6" s="90">
        <v>0</v>
      </c>
      <c r="AN6" s="91">
        <v>2</v>
      </c>
      <c r="AO6" s="90">
        <v>0</v>
      </c>
      <c r="AP6" s="82" t="s">
        <v>476</v>
      </c>
      <c r="AQ6" s="82" t="s">
        <v>476</v>
      </c>
      <c r="AR6" s="87">
        <v>80</v>
      </c>
      <c r="AS6" s="92">
        <v>20</v>
      </c>
      <c r="AT6" s="470">
        <v>30</v>
      </c>
      <c r="AU6" s="88">
        <v>20</v>
      </c>
      <c r="AV6" s="87"/>
      <c r="AW6" s="92"/>
      <c r="AX6" s="95">
        <v>0</v>
      </c>
      <c r="AY6" s="94"/>
      <c r="AZ6" s="95">
        <v>0</v>
      </c>
      <c r="BA6" s="96">
        <v>0</v>
      </c>
    </row>
    <row r="7" spans="1:53" ht="13.8" x14ac:dyDescent="0.25">
      <c r="A7" s="515">
        <f>'Liste globale'!B7</f>
        <v>0</v>
      </c>
      <c r="B7" s="516">
        <f>'Liste globale'!C7</f>
        <v>0</v>
      </c>
      <c r="C7" s="517">
        <f>'Liste globale'!D7</f>
        <v>0</v>
      </c>
      <c r="D7" s="152" t="s">
        <v>129</v>
      </c>
      <c r="E7" s="459"/>
      <c r="F7" s="505" t="e">
        <f>#REF!</f>
        <v>#REF!</v>
      </c>
      <c r="G7" s="506" t="e">
        <f>#REF!</f>
        <v>#REF!</v>
      </c>
      <c r="H7" s="296"/>
      <c r="I7" s="153" t="s">
        <v>132</v>
      </c>
      <c r="J7" s="459"/>
      <c r="K7" s="518" t="e">
        <f>#REF!</f>
        <v>#REF!</v>
      </c>
      <c r="L7" s="506" t="e">
        <f>#REF!</f>
        <v>#REF!</v>
      </c>
      <c r="M7" s="296"/>
      <c r="N7" s="152" t="s">
        <v>298</v>
      </c>
      <c r="O7" s="459"/>
      <c r="P7" s="508" t="e">
        <f>#REF!</f>
        <v>#REF!</v>
      </c>
      <c r="Q7" s="509" t="e">
        <f>#REF!</f>
        <v>#REF!</v>
      </c>
      <c r="R7" s="296"/>
      <c r="S7" s="153" t="s">
        <v>131</v>
      </c>
      <c r="T7" s="459"/>
      <c r="U7" s="510" t="e">
        <f>#REF!</f>
        <v>#REF!</v>
      </c>
      <c r="V7" s="511" t="e">
        <f>#REF!</f>
        <v>#REF!</v>
      </c>
      <c r="W7" s="296"/>
      <c r="X7" s="626" t="s">
        <v>299</v>
      </c>
      <c r="Y7" s="475"/>
      <c r="Z7" s="521" t="e">
        <f>#REF!</f>
        <v>#REF!</v>
      </c>
      <c r="AA7" s="506" t="e">
        <f>#REF!</f>
        <v>#REF!</v>
      </c>
      <c r="AB7" s="296"/>
      <c r="AC7" s="153" t="s">
        <v>300</v>
      </c>
      <c r="AD7" s="476"/>
      <c r="AE7" s="519" t="e">
        <f>#REF!</f>
        <v>#REF!</v>
      </c>
      <c r="AF7" s="522" t="e">
        <f>#REF!</f>
        <v>#REF!</v>
      </c>
      <c r="AG7" s="157"/>
      <c r="AL7" s="85">
        <v>1950</v>
      </c>
      <c r="AM7" s="90">
        <v>1</v>
      </c>
      <c r="AN7" s="97">
        <v>3</v>
      </c>
      <c r="AO7" s="90">
        <v>1</v>
      </c>
      <c r="AP7" s="85">
        <v>18</v>
      </c>
      <c r="AQ7" s="86">
        <v>1</v>
      </c>
      <c r="AR7" s="87">
        <v>100</v>
      </c>
      <c r="AS7" s="92">
        <v>20</v>
      </c>
      <c r="AT7" s="470">
        <v>31</v>
      </c>
      <c r="AU7" s="88">
        <v>20</v>
      </c>
      <c r="AV7" s="478" t="s">
        <v>481</v>
      </c>
      <c r="AW7" s="92">
        <v>4</v>
      </c>
      <c r="AX7" s="95">
        <v>1</v>
      </c>
      <c r="AY7" s="94">
        <v>1</v>
      </c>
      <c r="AZ7" s="95">
        <v>1</v>
      </c>
      <c r="BA7" s="96">
        <v>0</v>
      </c>
    </row>
    <row r="8" spans="1:53" ht="13.8" x14ac:dyDescent="0.25">
      <c r="A8" s="515">
        <f>'Liste globale'!B8</f>
        <v>0</v>
      </c>
      <c r="B8" s="516">
        <f>'Liste globale'!C8</f>
        <v>0</v>
      </c>
      <c r="C8" s="517">
        <f>'Liste globale'!D8</f>
        <v>0</v>
      </c>
      <c r="D8" s="152" t="s">
        <v>129</v>
      </c>
      <c r="E8" s="459"/>
      <c r="F8" s="505" t="e">
        <f>#REF!</f>
        <v>#REF!</v>
      </c>
      <c r="G8" s="506" t="e">
        <f>#REF!</f>
        <v>#REF!</v>
      </c>
      <c r="H8" s="296"/>
      <c r="I8" s="153" t="s">
        <v>132</v>
      </c>
      <c r="J8" s="459"/>
      <c r="K8" s="518" t="e">
        <f>#REF!</f>
        <v>#REF!</v>
      </c>
      <c r="L8" s="506" t="e">
        <f>#REF!</f>
        <v>#REF!</v>
      </c>
      <c r="M8" s="296"/>
      <c r="N8" s="152" t="s">
        <v>298</v>
      </c>
      <c r="O8" s="459"/>
      <c r="P8" s="508" t="e">
        <f>#REF!</f>
        <v>#REF!</v>
      </c>
      <c r="Q8" s="509" t="e">
        <f>#REF!</f>
        <v>#REF!</v>
      </c>
      <c r="R8" s="296"/>
      <c r="S8" s="153" t="s">
        <v>131</v>
      </c>
      <c r="T8" s="459"/>
      <c r="U8" s="510" t="e">
        <f>#REF!</f>
        <v>#REF!</v>
      </c>
      <c r="V8" s="511" t="e">
        <f>#REF!</f>
        <v>#REF!</v>
      </c>
      <c r="W8" s="296"/>
      <c r="X8" s="626" t="s">
        <v>299</v>
      </c>
      <c r="Y8" s="475"/>
      <c r="Z8" s="521" t="e">
        <f>#REF!</f>
        <v>#REF!</v>
      </c>
      <c r="AA8" s="506" t="e">
        <f>#REF!</f>
        <v>#REF!</v>
      </c>
      <c r="AB8" s="296"/>
      <c r="AC8" s="153" t="s">
        <v>300</v>
      </c>
      <c r="AD8" s="476"/>
      <c r="AE8" s="519" t="e">
        <f>#REF!</f>
        <v>#REF!</v>
      </c>
      <c r="AF8" s="522" t="e">
        <f>#REF!</f>
        <v>#REF!</v>
      </c>
      <c r="AG8" s="157"/>
      <c r="AL8" s="89">
        <v>2000</v>
      </c>
      <c r="AM8" s="90">
        <v>2</v>
      </c>
      <c r="AN8" s="99">
        <v>4</v>
      </c>
      <c r="AO8" s="90">
        <v>2</v>
      </c>
      <c r="AP8" s="89">
        <v>21</v>
      </c>
      <c r="AQ8" s="86">
        <v>2</v>
      </c>
      <c r="AR8" s="98">
        <v>101</v>
      </c>
      <c r="AS8" s="92">
        <v>19</v>
      </c>
      <c r="AT8" s="471">
        <v>32</v>
      </c>
      <c r="AU8" s="88">
        <v>20</v>
      </c>
      <c r="AV8" s="87" t="s">
        <v>480</v>
      </c>
      <c r="AW8" s="92">
        <v>8</v>
      </c>
      <c r="AX8" s="95">
        <v>2</v>
      </c>
      <c r="AY8" s="94">
        <v>1</v>
      </c>
      <c r="AZ8" s="95">
        <v>2</v>
      </c>
      <c r="BA8" s="96">
        <v>0</v>
      </c>
    </row>
    <row r="9" spans="1:53" ht="13.8" x14ac:dyDescent="0.25">
      <c r="A9" s="515">
        <f>'Liste globale'!B9</f>
        <v>0</v>
      </c>
      <c r="B9" s="516">
        <f>'Liste globale'!C9</f>
        <v>0</v>
      </c>
      <c r="C9" s="517">
        <f>'Liste globale'!D9</f>
        <v>0</v>
      </c>
      <c r="D9" s="152" t="s">
        <v>129</v>
      </c>
      <c r="E9" s="459"/>
      <c r="F9" s="505" t="e">
        <f>#REF!</f>
        <v>#REF!</v>
      </c>
      <c r="G9" s="506" t="e">
        <f>#REF!</f>
        <v>#REF!</v>
      </c>
      <c r="H9" s="296"/>
      <c r="I9" s="153" t="s">
        <v>132</v>
      </c>
      <c r="J9" s="459"/>
      <c r="K9" s="507" t="e">
        <f>#REF!</f>
        <v>#REF!</v>
      </c>
      <c r="L9" s="506" t="e">
        <f>#REF!</f>
        <v>#REF!</v>
      </c>
      <c r="M9" s="296"/>
      <c r="N9" s="152" t="s">
        <v>298</v>
      </c>
      <c r="O9" s="459"/>
      <c r="P9" s="508" t="e">
        <f>#REF!</f>
        <v>#REF!</v>
      </c>
      <c r="Q9" s="509" t="e">
        <f>#REF!</f>
        <v>#REF!</v>
      </c>
      <c r="R9" s="296"/>
      <c r="S9" s="153" t="s">
        <v>131</v>
      </c>
      <c r="T9" s="155"/>
      <c r="U9" s="510" t="e">
        <f>#REF!</f>
        <v>#REF!</v>
      </c>
      <c r="V9" s="511" t="e">
        <f>#REF!</f>
        <v>#REF!</v>
      </c>
      <c r="W9" s="157"/>
      <c r="X9" s="626" t="s">
        <v>299</v>
      </c>
      <c r="Y9" s="467"/>
      <c r="Z9" s="505" t="e">
        <f>#REF!</f>
        <v>#REF!</v>
      </c>
      <c r="AA9" s="506" t="e">
        <f>#REF!</f>
        <v>#REF!</v>
      </c>
      <c r="AB9" s="296"/>
      <c r="AC9" s="153" t="s">
        <v>300</v>
      </c>
      <c r="AD9" s="476"/>
      <c r="AE9" s="519" t="e">
        <f>#REF!</f>
        <v>#REF!</v>
      </c>
      <c r="AF9" s="522" t="e">
        <f>#REF!</f>
        <v>#REF!</v>
      </c>
      <c r="AG9" s="157"/>
      <c r="AL9" s="85">
        <v>2050</v>
      </c>
      <c r="AM9" s="90">
        <v>3</v>
      </c>
      <c r="AN9" s="99">
        <v>5</v>
      </c>
      <c r="AO9" s="90">
        <v>3</v>
      </c>
      <c r="AP9" s="85">
        <v>24</v>
      </c>
      <c r="AQ9" s="86">
        <v>3</v>
      </c>
      <c r="AR9" s="87">
        <v>111</v>
      </c>
      <c r="AS9" s="92">
        <v>18</v>
      </c>
      <c r="AT9" s="471">
        <v>33</v>
      </c>
      <c r="AU9" s="88">
        <v>20</v>
      </c>
      <c r="AV9" s="87" t="s">
        <v>479</v>
      </c>
      <c r="AW9" s="92">
        <v>12</v>
      </c>
      <c r="AX9" s="95">
        <v>3</v>
      </c>
      <c r="AY9" s="94">
        <v>1</v>
      </c>
      <c r="AZ9" s="95">
        <v>3</v>
      </c>
      <c r="BA9" s="96">
        <v>0</v>
      </c>
    </row>
    <row r="10" spans="1:53" ht="13.8" x14ac:dyDescent="0.25">
      <c r="A10" s="515">
        <f>'Liste globale'!B10</f>
        <v>0</v>
      </c>
      <c r="B10" s="516">
        <f>'Liste globale'!C10</f>
        <v>0</v>
      </c>
      <c r="C10" s="517">
        <f>'Liste globale'!D10</f>
        <v>0</v>
      </c>
      <c r="D10" s="152" t="s">
        <v>129</v>
      </c>
      <c r="E10" s="459"/>
      <c r="F10" s="505" t="e">
        <f>#REF!</f>
        <v>#REF!</v>
      </c>
      <c r="G10" s="506" t="e">
        <f>#REF!</f>
        <v>#REF!</v>
      </c>
      <c r="H10" s="296"/>
      <c r="I10" s="153" t="s">
        <v>132</v>
      </c>
      <c r="J10" s="459"/>
      <c r="K10" s="507" t="e">
        <f>#REF!</f>
        <v>#REF!</v>
      </c>
      <c r="L10" s="506" t="e">
        <f>#REF!</f>
        <v>#REF!</v>
      </c>
      <c r="M10" s="296"/>
      <c r="N10" s="152" t="s">
        <v>298</v>
      </c>
      <c r="O10" s="459"/>
      <c r="P10" s="508" t="e">
        <f>#REF!</f>
        <v>#REF!</v>
      </c>
      <c r="Q10" s="509" t="e">
        <f>#REF!</f>
        <v>#REF!</v>
      </c>
      <c r="R10" s="296"/>
      <c r="S10" s="153" t="s">
        <v>131</v>
      </c>
      <c r="T10" s="155"/>
      <c r="U10" s="510" t="e">
        <f>#REF!</f>
        <v>#REF!</v>
      </c>
      <c r="V10" s="511" t="e">
        <f>#REF!</f>
        <v>#REF!</v>
      </c>
      <c r="W10" s="157"/>
      <c r="X10" s="626" t="s">
        <v>299</v>
      </c>
      <c r="Y10" s="467"/>
      <c r="Z10" s="521" t="e">
        <f>#REF!</f>
        <v>#REF!</v>
      </c>
      <c r="AA10" s="506" t="e">
        <f>#REF!</f>
        <v>#REF!</v>
      </c>
      <c r="AB10" s="296"/>
      <c r="AC10" s="153" t="s">
        <v>300</v>
      </c>
      <c r="AD10" s="155"/>
      <c r="AE10" s="519" t="e">
        <f>#REF!</f>
        <v>#REF!</v>
      </c>
      <c r="AF10" s="522" t="e">
        <f>#REF!</f>
        <v>#REF!</v>
      </c>
      <c r="AG10" s="157"/>
      <c r="AL10" s="89">
        <v>2100</v>
      </c>
      <c r="AM10" s="90">
        <v>4</v>
      </c>
      <c r="AN10" s="97">
        <v>6</v>
      </c>
      <c r="AO10" s="90">
        <v>4</v>
      </c>
      <c r="AP10" s="85">
        <v>27</v>
      </c>
      <c r="AQ10" s="86">
        <v>4</v>
      </c>
      <c r="AR10" s="87">
        <v>121</v>
      </c>
      <c r="AS10" s="92">
        <v>17</v>
      </c>
      <c r="AT10" s="472">
        <v>34</v>
      </c>
      <c r="AU10" s="88">
        <v>20</v>
      </c>
      <c r="AV10" s="87" t="s">
        <v>478</v>
      </c>
      <c r="AW10" s="92">
        <v>16</v>
      </c>
      <c r="AX10" s="95">
        <v>4</v>
      </c>
      <c r="AY10" s="94">
        <v>1</v>
      </c>
      <c r="AZ10" s="95">
        <v>4</v>
      </c>
      <c r="BA10" s="96">
        <v>0</v>
      </c>
    </row>
    <row r="11" spans="1:53" ht="13.8" x14ac:dyDescent="0.25">
      <c r="A11" s="515">
        <f>'Liste globale'!B11</f>
        <v>0</v>
      </c>
      <c r="B11" s="516">
        <f>'Liste globale'!C11</f>
        <v>0</v>
      </c>
      <c r="C11" s="517">
        <f>'Liste globale'!D11</f>
        <v>0</v>
      </c>
      <c r="D11" s="152" t="s">
        <v>129</v>
      </c>
      <c r="E11" s="459"/>
      <c r="F11" s="505" t="e">
        <f>#REF!</f>
        <v>#REF!</v>
      </c>
      <c r="G11" s="506" t="e">
        <f>#REF!</f>
        <v>#REF!</v>
      </c>
      <c r="H11" s="296"/>
      <c r="I11" s="153" t="s">
        <v>132</v>
      </c>
      <c r="J11" s="459"/>
      <c r="K11" s="507" t="e">
        <f>#REF!</f>
        <v>#REF!</v>
      </c>
      <c r="L11" s="506" t="e">
        <f>#REF!</f>
        <v>#REF!</v>
      </c>
      <c r="M11" s="296"/>
      <c r="N11" s="152" t="s">
        <v>298</v>
      </c>
      <c r="O11" s="459"/>
      <c r="P11" s="508" t="e">
        <f>#REF!</f>
        <v>#REF!</v>
      </c>
      <c r="Q11" s="509" t="e">
        <f>#REF!</f>
        <v>#REF!</v>
      </c>
      <c r="R11" s="296"/>
      <c r="S11" s="153" t="s">
        <v>131</v>
      </c>
      <c r="T11" s="155"/>
      <c r="U11" s="510" t="e">
        <f>#REF!</f>
        <v>#REF!</v>
      </c>
      <c r="V11" s="511" t="e">
        <f>#REF!</f>
        <v>#REF!</v>
      </c>
      <c r="W11" s="157"/>
      <c r="X11" s="626" t="s">
        <v>299</v>
      </c>
      <c r="Y11" s="467"/>
      <c r="Z11" s="505" t="e">
        <f>#REF!</f>
        <v>#REF!</v>
      </c>
      <c r="AA11" s="506" t="e">
        <f>#REF!</f>
        <v>#REF!</v>
      </c>
      <c r="AB11" s="296"/>
      <c r="AC11" s="153" t="s">
        <v>300</v>
      </c>
      <c r="AD11" s="476"/>
      <c r="AE11" s="519" t="e">
        <f>#REF!</f>
        <v>#REF!</v>
      </c>
      <c r="AF11" s="522" t="e">
        <f>#REF!</f>
        <v>#REF!</v>
      </c>
      <c r="AG11" s="157"/>
      <c r="AL11" s="85">
        <v>2150</v>
      </c>
      <c r="AM11" s="90">
        <v>5</v>
      </c>
      <c r="AN11" s="100">
        <v>7</v>
      </c>
      <c r="AO11" s="90">
        <v>5</v>
      </c>
      <c r="AP11" s="85">
        <v>30</v>
      </c>
      <c r="AQ11" s="86">
        <v>5</v>
      </c>
      <c r="AR11" s="87">
        <v>131</v>
      </c>
      <c r="AS11" s="92">
        <v>16</v>
      </c>
      <c r="AT11" s="473">
        <v>35</v>
      </c>
      <c r="AU11" s="88">
        <v>19</v>
      </c>
      <c r="AV11" s="87" t="s">
        <v>482</v>
      </c>
      <c r="AW11" s="92">
        <v>20</v>
      </c>
      <c r="AX11" s="95">
        <v>5</v>
      </c>
      <c r="AY11" s="94">
        <v>1</v>
      </c>
      <c r="AZ11" s="95">
        <v>5</v>
      </c>
      <c r="BA11" s="96">
        <v>0</v>
      </c>
    </row>
    <row r="12" spans="1:53" ht="14.4" thickBot="1" x14ac:dyDescent="0.3">
      <c r="A12" s="515">
        <f>'Liste globale'!B12</f>
        <v>0</v>
      </c>
      <c r="B12" s="516">
        <f>'Liste globale'!C12</f>
        <v>0</v>
      </c>
      <c r="C12" s="517">
        <f>'Liste globale'!D12</f>
        <v>0</v>
      </c>
      <c r="D12" s="152" t="s">
        <v>129</v>
      </c>
      <c r="E12" s="459"/>
      <c r="F12" s="505" t="e">
        <f>#REF!</f>
        <v>#REF!</v>
      </c>
      <c r="G12" s="506" t="e">
        <f>#REF!</f>
        <v>#REF!</v>
      </c>
      <c r="H12" s="296"/>
      <c r="I12" s="153" t="s">
        <v>132</v>
      </c>
      <c r="J12" s="459"/>
      <c r="K12" s="505" t="e">
        <f>#REF!</f>
        <v>#REF!</v>
      </c>
      <c r="L12" s="506" t="e">
        <f>#REF!</f>
        <v>#REF!</v>
      </c>
      <c r="M12" s="296"/>
      <c r="N12" s="152" t="s">
        <v>298</v>
      </c>
      <c r="O12" s="459"/>
      <c r="P12" s="505" t="e">
        <f>#REF!</f>
        <v>#REF!</v>
      </c>
      <c r="Q12" s="509" t="e">
        <f>#REF!</f>
        <v>#REF!</v>
      </c>
      <c r="R12" s="296"/>
      <c r="S12" s="153" t="s">
        <v>131</v>
      </c>
      <c r="T12" s="155"/>
      <c r="U12" s="520" t="e">
        <f>#REF!</f>
        <v>#REF!</v>
      </c>
      <c r="V12" s="511" t="e">
        <f>#REF!</f>
        <v>#REF!</v>
      </c>
      <c r="W12" s="157"/>
      <c r="X12" s="626" t="s">
        <v>299</v>
      </c>
      <c r="Y12" s="467"/>
      <c r="Z12" s="505" t="e">
        <f>#REF!</f>
        <v>#REF!</v>
      </c>
      <c r="AA12" s="506" t="e">
        <f>#REF!</f>
        <v>#REF!</v>
      </c>
      <c r="AB12" s="296"/>
      <c r="AC12" s="153" t="s">
        <v>300</v>
      </c>
      <c r="AD12" s="155"/>
      <c r="AE12" s="519" t="e">
        <f>#REF!</f>
        <v>#REF!</v>
      </c>
      <c r="AF12" s="522" t="e">
        <f>#REF!</f>
        <v>#REF!</v>
      </c>
      <c r="AG12" s="157"/>
      <c r="AL12" s="89">
        <v>2200</v>
      </c>
      <c r="AM12" s="90">
        <v>6</v>
      </c>
      <c r="AN12" s="100">
        <v>8</v>
      </c>
      <c r="AO12" s="90">
        <v>10</v>
      </c>
      <c r="AP12" s="85">
        <v>35</v>
      </c>
      <c r="AQ12" s="86">
        <v>6</v>
      </c>
      <c r="AR12" s="87">
        <v>141</v>
      </c>
      <c r="AS12" s="92">
        <v>15</v>
      </c>
      <c r="AT12" s="473">
        <v>36</v>
      </c>
      <c r="AU12" s="88">
        <v>18</v>
      </c>
      <c r="AV12" s="101" t="s">
        <v>476</v>
      </c>
      <c r="AW12" s="479" t="s">
        <v>476</v>
      </c>
      <c r="AX12" s="95">
        <v>6</v>
      </c>
      <c r="AY12" s="94">
        <v>1</v>
      </c>
      <c r="AZ12" s="95">
        <v>6</v>
      </c>
      <c r="BA12" s="96">
        <v>0</v>
      </c>
    </row>
    <row r="13" spans="1:53" ht="13.8" x14ac:dyDescent="0.25">
      <c r="A13" s="515">
        <f>'Liste globale'!B13</f>
        <v>0</v>
      </c>
      <c r="B13" s="516">
        <f>'Liste globale'!C13</f>
        <v>0</v>
      </c>
      <c r="C13" s="517">
        <f>'Liste globale'!D13</f>
        <v>0</v>
      </c>
      <c r="D13" s="152" t="s">
        <v>129</v>
      </c>
      <c r="E13" s="459"/>
      <c r="F13" s="505" t="e">
        <f>#REF!</f>
        <v>#REF!</v>
      </c>
      <c r="G13" s="506" t="e">
        <f>#REF!</f>
        <v>#REF!</v>
      </c>
      <c r="H13" s="296"/>
      <c r="I13" s="153" t="s">
        <v>132</v>
      </c>
      <c r="J13" s="459"/>
      <c r="K13" s="507" t="e">
        <f>#REF!</f>
        <v>#REF!</v>
      </c>
      <c r="L13" s="506" t="e">
        <f>#REF!</f>
        <v>#REF!</v>
      </c>
      <c r="M13" s="296"/>
      <c r="N13" s="152" t="s">
        <v>298</v>
      </c>
      <c r="O13" s="459"/>
      <c r="P13" s="508" t="e">
        <f>#REF!</f>
        <v>#REF!</v>
      </c>
      <c r="Q13" s="509" t="e">
        <f>#REF!</f>
        <v>#REF!</v>
      </c>
      <c r="R13" s="296"/>
      <c r="S13" s="153" t="s">
        <v>131</v>
      </c>
      <c r="T13" s="155"/>
      <c r="U13" s="510" t="e">
        <f>#REF!</f>
        <v>#REF!</v>
      </c>
      <c r="V13" s="511" t="e">
        <f>#REF!</f>
        <v>#REF!</v>
      </c>
      <c r="W13" s="157"/>
      <c r="X13" s="626" t="s">
        <v>299</v>
      </c>
      <c r="Y13" s="467"/>
      <c r="Z13" s="521" t="e">
        <f>#REF!</f>
        <v>#REF!</v>
      </c>
      <c r="AA13" s="506" t="e">
        <f>#REF!</f>
        <v>#REF!</v>
      </c>
      <c r="AB13" s="296"/>
      <c r="AC13" s="153" t="s">
        <v>300</v>
      </c>
      <c r="AD13" s="155"/>
      <c r="AE13" s="519" t="e">
        <f>#REF!</f>
        <v>#REF!</v>
      </c>
      <c r="AF13" s="522" t="e">
        <f>#REF!</f>
        <v>#REF!</v>
      </c>
      <c r="AG13" s="157"/>
      <c r="AL13" s="85">
        <v>2250</v>
      </c>
      <c r="AM13" s="90">
        <v>7</v>
      </c>
      <c r="AN13" s="91">
        <v>10</v>
      </c>
      <c r="AO13" s="90">
        <v>9</v>
      </c>
      <c r="AP13" s="85">
        <v>40</v>
      </c>
      <c r="AQ13" s="86">
        <v>7</v>
      </c>
      <c r="AR13" s="87">
        <v>151</v>
      </c>
      <c r="AS13" s="92">
        <v>14</v>
      </c>
      <c r="AT13" s="473">
        <v>37</v>
      </c>
      <c r="AU13" s="92">
        <v>17</v>
      </c>
      <c r="AV13" s="103"/>
      <c r="AW13" s="104"/>
      <c r="AX13" s="93">
        <v>7</v>
      </c>
      <c r="AY13" s="94">
        <v>1</v>
      </c>
      <c r="AZ13" s="95">
        <v>7</v>
      </c>
      <c r="BA13" s="96">
        <v>0</v>
      </c>
    </row>
    <row r="14" spans="1:53" ht="13.8" x14ac:dyDescent="0.25">
      <c r="A14" s="515">
        <f>'Liste globale'!B14</f>
        <v>0</v>
      </c>
      <c r="B14" s="516">
        <f>'Liste globale'!C14</f>
        <v>0</v>
      </c>
      <c r="C14" s="517">
        <f>'Liste globale'!D14</f>
        <v>0</v>
      </c>
      <c r="D14" s="152" t="s">
        <v>129</v>
      </c>
      <c r="E14" s="459"/>
      <c r="F14" s="505" t="e">
        <f>#REF!</f>
        <v>#REF!</v>
      </c>
      <c r="G14" s="506" t="e">
        <f>#REF!</f>
        <v>#REF!</v>
      </c>
      <c r="H14" s="296"/>
      <c r="I14" s="153" t="s">
        <v>132</v>
      </c>
      <c r="J14" s="459"/>
      <c r="K14" s="507" t="e">
        <f>#REF!</f>
        <v>#REF!</v>
      </c>
      <c r="L14" s="506" t="e">
        <f>#REF!</f>
        <v>#REF!</v>
      </c>
      <c r="M14" s="296"/>
      <c r="N14" s="152" t="s">
        <v>298</v>
      </c>
      <c r="O14" s="459"/>
      <c r="P14" s="508" t="e">
        <f>#REF!</f>
        <v>#REF!</v>
      </c>
      <c r="Q14" s="509" t="e">
        <f>#REF!</f>
        <v>#REF!</v>
      </c>
      <c r="R14" s="296"/>
      <c r="S14" s="153" t="s">
        <v>131</v>
      </c>
      <c r="T14" s="459"/>
      <c r="U14" s="510" t="e">
        <f>#REF!</f>
        <v>#REF!</v>
      </c>
      <c r="V14" s="511" t="e">
        <f>#REF!</f>
        <v>#REF!</v>
      </c>
      <c r="W14" s="296"/>
      <c r="X14" s="626" t="s">
        <v>299</v>
      </c>
      <c r="Y14" s="475"/>
      <c r="Z14" s="505" t="e">
        <f>#REF!</f>
        <v>#REF!</v>
      </c>
      <c r="AA14" s="506" t="e">
        <f>#REF!</f>
        <v>#REF!</v>
      </c>
      <c r="AB14" s="296"/>
      <c r="AC14" s="153" t="s">
        <v>300</v>
      </c>
      <c r="AD14" s="476"/>
      <c r="AE14" s="519" t="e">
        <f>#REF!</f>
        <v>#REF!</v>
      </c>
      <c r="AF14" s="522" t="e">
        <f>#REF!</f>
        <v>#REF!</v>
      </c>
      <c r="AG14" s="157"/>
      <c r="AL14" s="89">
        <v>2300</v>
      </c>
      <c r="AM14" s="90">
        <v>8</v>
      </c>
      <c r="AN14" s="100">
        <v>12</v>
      </c>
      <c r="AO14" s="90">
        <v>8</v>
      </c>
      <c r="AP14" s="85">
        <v>45</v>
      </c>
      <c r="AQ14" s="86">
        <v>8</v>
      </c>
      <c r="AR14" s="87">
        <v>161</v>
      </c>
      <c r="AS14" s="92">
        <v>13</v>
      </c>
      <c r="AT14" s="473">
        <v>38</v>
      </c>
      <c r="AU14" s="92">
        <v>16</v>
      </c>
      <c r="AV14" s="103"/>
      <c r="AW14" s="104"/>
      <c r="AX14" s="93">
        <v>8</v>
      </c>
      <c r="AY14" s="94">
        <v>1</v>
      </c>
      <c r="AZ14" s="95">
        <v>8</v>
      </c>
      <c r="BA14" s="96">
        <v>0</v>
      </c>
    </row>
    <row r="15" spans="1:53" ht="13.8" x14ac:dyDescent="0.25">
      <c r="A15" s="515">
        <f>'Liste globale'!B15</f>
        <v>0</v>
      </c>
      <c r="B15" s="516">
        <f>'Liste globale'!C15</f>
        <v>0</v>
      </c>
      <c r="C15" s="517">
        <f>'Liste globale'!D15</f>
        <v>0</v>
      </c>
      <c r="D15" s="152" t="s">
        <v>129</v>
      </c>
      <c r="E15" s="459"/>
      <c r="F15" s="505" t="e">
        <f>#REF!</f>
        <v>#REF!</v>
      </c>
      <c r="G15" s="506" t="e">
        <f>#REF!</f>
        <v>#REF!</v>
      </c>
      <c r="H15" s="296"/>
      <c r="I15" s="153" t="s">
        <v>132</v>
      </c>
      <c r="J15" s="459"/>
      <c r="K15" s="507" t="e">
        <f>#REF!</f>
        <v>#REF!</v>
      </c>
      <c r="L15" s="506" t="e">
        <f>#REF!</f>
        <v>#REF!</v>
      </c>
      <c r="M15" s="296"/>
      <c r="N15" s="152" t="s">
        <v>298</v>
      </c>
      <c r="O15" s="459"/>
      <c r="P15" s="508" t="e">
        <f>#REF!</f>
        <v>#REF!</v>
      </c>
      <c r="Q15" s="509" t="e">
        <f>#REF!</f>
        <v>#REF!</v>
      </c>
      <c r="R15" s="296"/>
      <c r="S15" s="153" t="s">
        <v>131</v>
      </c>
      <c r="T15" s="459"/>
      <c r="U15" s="510" t="e">
        <f>#REF!</f>
        <v>#REF!</v>
      </c>
      <c r="V15" s="511" t="e">
        <f>#REF!</f>
        <v>#REF!</v>
      </c>
      <c r="W15" s="157"/>
      <c r="X15" s="626" t="s">
        <v>299</v>
      </c>
      <c r="Y15" s="475"/>
      <c r="Z15" s="521" t="e">
        <f>#REF!</f>
        <v>#REF!</v>
      </c>
      <c r="AA15" s="506" t="e">
        <f>#REF!</f>
        <v>#REF!</v>
      </c>
      <c r="AB15" s="296"/>
      <c r="AC15" s="153" t="s">
        <v>300</v>
      </c>
      <c r="AD15" s="476"/>
      <c r="AE15" s="519" t="e">
        <f>#REF!</f>
        <v>#REF!</v>
      </c>
      <c r="AF15" s="522" t="e">
        <f>#REF!</f>
        <v>#REF!</v>
      </c>
      <c r="AG15" s="157"/>
      <c r="AL15" s="85">
        <v>2350</v>
      </c>
      <c r="AM15" s="90">
        <v>9</v>
      </c>
      <c r="AN15" s="100">
        <v>14</v>
      </c>
      <c r="AO15" s="105">
        <v>7</v>
      </c>
      <c r="AP15" s="85">
        <v>50</v>
      </c>
      <c r="AQ15" s="86">
        <v>9</v>
      </c>
      <c r="AR15" s="87">
        <v>171</v>
      </c>
      <c r="AS15" s="92">
        <v>12</v>
      </c>
      <c r="AT15" s="473">
        <v>39</v>
      </c>
      <c r="AU15" s="92">
        <v>15</v>
      </c>
      <c r="AV15" s="103"/>
      <c r="AW15" s="104"/>
      <c r="AX15" s="93">
        <v>9</v>
      </c>
      <c r="AY15" s="94">
        <v>2</v>
      </c>
      <c r="AZ15" s="95">
        <v>9</v>
      </c>
      <c r="BA15" s="96">
        <v>0</v>
      </c>
    </row>
    <row r="16" spans="1:53" ht="14.4" thickBot="1" x14ac:dyDescent="0.3">
      <c r="A16" s="515">
        <f>'Liste globale'!B16</f>
        <v>0</v>
      </c>
      <c r="B16" s="516">
        <f>'Liste globale'!C16</f>
        <v>0</v>
      </c>
      <c r="C16" s="517">
        <f>'Liste globale'!D16</f>
        <v>0</v>
      </c>
      <c r="D16" s="152" t="s">
        <v>129</v>
      </c>
      <c r="E16" s="459"/>
      <c r="F16" s="505" t="e">
        <f>#REF!</f>
        <v>#REF!</v>
      </c>
      <c r="G16" s="506" t="e">
        <f>#REF!</f>
        <v>#REF!</v>
      </c>
      <c r="H16" s="296"/>
      <c r="I16" s="153" t="s">
        <v>132</v>
      </c>
      <c r="J16" s="459"/>
      <c r="K16" s="518" t="e">
        <f>#REF!</f>
        <v>#REF!</v>
      </c>
      <c r="L16" s="506" t="e">
        <f>#REF!</f>
        <v>#REF!</v>
      </c>
      <c r="M16" s="296"/>
      <c r="N16" s="152" t="s">
        <v>298</v>
      </c>
      <c r="O16" s="459"/>
      <c r="P16" s="508" t="e">
        <f>#REF!</f>
        <v>#REF!</v>
      </c>
      <c r="Q16" s="509" t="e">
        <f>#REF!</f>
        <v>#REF!</v>
      </c>
      <c r="R16" s="296"/>
      <c r="S16" s="153" t="s">
        <v>131</v>
      </c>
      <c r="T16" s="155"/>
      <c r="U16" s="510" t="e">
        <f>#REF!</f>
        <v>#REF!</v>
      </c>
      <c r="V16" s="511" t="e">
        <f>#REF!</f>
        <v>#REF!</v>
      </c>
      <c r="W16" s="157"/>
      <c r="X16" s="626" t="s">
        <v>299</v>
      </c>
      <c r="Y16" s="475"/>
      <c r="Z16" s="521" t="e">
        <f>#REF!</f>
        <v>#REF!</v>
      </c>
      <c r="AA16" s="506" t="e">
        <f>#REF!</f>
        <v>#REF!</v>
      </c>
      <c r="AB16" s="296"/>
      <c r="AC16" s="153" t="s">
        <v>300</v>
      </c>
      <c r="AD16" s="476"/>
      <c r="AE16" s="519" t="e">
        <f>#REF!</f>
        <v>#REF!</v>
      </c>
      <c r="AF16" s="522" t="e">
        <f>#REF!</f>
        <v>#REF!</v>
      </c>
      <c r="AG16" s="157"/>
      <c r="AL16" s="89">
        <v>2400</v>
      </c>
      <c r="AM16" s="90">
        <v>10</v>
      </c>
      <c r="AN16" s="100">
        <v>16</v>
      </c>
      <c r="AO16" s="90">
        <v>6</v>
      </c>
      <c r="AP16" s="106">
        <v>55</v>
      </c>
      <c r="AQ16" s="107">
        <v>10</v>
      </c>
      <c r="AR16" s="87">
        <v>181</v>
      </c>
      <c r="AS16" s="92">
        <v>11</v>
      </c>
      <c r="AT16" s="473">
        <v>40</v>
      </c>
      <c r="AU16" s="92">
        <v>14</v>
      </c>
      <c r="AV16" s="103"/>
      <c r="AW16" s="79"/>
      <c r="AX16" s="93">
        <v>10</v>
      </c>
      <c r="AY16" s="94">
        <v>2</v>
      </c>
      <c r="AZ16" s="95">
        <v>10</v>
      </c>
      <c r="BA16" s="96">
        <v>0</v>
      </c>
    </row>
    <row r="17" spans="1:53" ht="14.4" thickBot="1" x14ac:dyDescent="0.3">
      <c r="A17" s="515">
        <f>'Liste globale'!B17</f>
        <v>0</v>
      </c>
      <c r="B17" s="516">
        <f>'Liste globale'!C17</f>
        <v>0</v>
      </c>
      <c r="C17" s="517">
        <f>'Liste globale'!D17</f>
        <v>0</v>
      </c>
      <c r="D17" s="152" t="s">
        <v>129</v>
      </c>
      <c r="E17" s="459"/>
      <c r="F17" s="508" t="e">
        <f>#REF!</f>
        <v>#REF!</v>
      </c>
      <c r="G17" s="506" t="e">
        <f>#REF!</f>
        <v>#REF!</v>
      </c>
      <c r="H17" s="296"/>
      <c r="I17" s="153" t="s">
        <v>132</v>
      </c>
      <c r="J17" s="459"/>
      <c r="K17" s="519" t="e">
        <f>#REF!</f>
        <v>#REF!</v>
      </c>
      <c r="L17" s="506" t="e">
        <f>#REF!</f>
        <v>#REF!</v>
      </c>
      <c r="M17" s="296"/>
      <c r="N17" s="152" t="s">
        <v>298</v>
      </c>
      <c r="O17" s="459"/>
      <c r="P17" s="508" t="e">
        <f>#REF!</f>
        <v>#REF!</v>
      </c>
      <c r="Q17" s="509" t="e">
        <f>#REF!</f>
        <v>#REF!</v>
      </c>
      <c r="R17" s="296"/>
      <c r="S17" s="153" t="s">
        <v>131</v>
      </c>
      <c r="T17" s="155"/>
      <c r="U17" s="535" t="e">
        <f>#REF!</f>
        <v>#REF!</v>
      </c>
      <c r="V17" s="511" t="e">
        <f>#REF!</f>
        <v>#REF!</v>
      </c>
      <c r="W17" s="157"/>
      <c r="X17" s="626" t="s">
        <v>299</v>
      </c>
      <c r="Y17" s="475"/>
      <c r="Z17" s="534" t="e">
        <f>#REF!</f>
        <v>#REF!</v>
      </c>
      <c r="AA17" s="506" t="e">
        <f>#REF!</f>
        <v>#REF!</v>
      </c>
      <c r="AB17" s="296"/>
      <c r="AC17" s="153" t="s">
        <v>300</v>
      </c>
      <c r="AD17" s="476"/>
      <c r="AE17" s="519" t="e">
        <f>#REF!</f>
        <v>#REF!</v>
      </c>
      <c r="AF17" s="522" t="e">
        <f>#REF!</f>
        <v>#REF!</v>
      </c>
      <c r="AG17" s="157"/>
      <c r="AL17" s="85">
        <v>2450</v>
      </c>
      <c r="AM17" s="90">
        <v>11</v>
      </c>
      <c r="AN17" s="102">
        <v>18</v>
      </c>
      <c r="AO17" s="108">
        <v>5</v>
      </c>
      <c r="AP17" s="79"/>
      <c r="AQ17" s="79"/>
      <c r="AR17" s="87">
        <v>191</v>
      </c>
      <c r="AS17" s="92">
        <v>10</v>
      </c>
      <c r="AT17" s="473">
        <v>41</v>
      </c>
      <c r="AU17" s="92">
        <v>13</v>
      </c>
      <c r="AV17" s="103"/>
      <c r="AW17" s="104"/>
      <c r="AX17" s="93">
        <v>11</v>
      </c>
      <c r="AY17" s="94">
        <v>2</v>
      </c>
      <c r="AZ17" s="95">
        <v>11</v>
      </c>
      <c r="BA17" s="96">
        <v>1</v>
      </c>
    </row>
    <row r="18" spans="1:53" ht="13.8" x14ac:dyDescent="0.25">
      <c r="A18" s="515">
        <f>'Liste globale'!B18</f>
        <v>0</v>
      </c>
      <c r="B18" s="516">
        <f>'Liste globale'!C18</f>
        <v>0</v>
      </c>
      <c r="C18" s="517">
        <f>'Liste globale'!D18</f>
        <v>0</v>
      </c>
      <c r="D18" s="152" t="s">
        <v>129</v>
      </c>
      <c r="E18" s="459"/>
      <c r="F18" s="508" t="e">
        <f>#REF!</f>
        <v>#REF!</v>
      </c>
      <c r="G18" s="506" t="e">
        <f>#REF!</f>
        <v>#REF!</v>
      </c>
      <c r="H18" s="296"/>
      <c r="I18" s="153" t="s">
        <v>132</v>
      </c>
      <c r="J18" s="459"/>
      <c r="K18" s="519" t="e">
        <f>#REF!</f>
        <v>#REF!</v>
      </c>
      <c r="L18" s="506" t="e">
        <f>#REF!</f>
        <v>#REF!</v>
      </c>
      <c r="M18" s="296"/>
      <c r="N18" s="152" t="s">
        <v>298</v>
      </c>
      <c r="O18" s="459"/>
      <c r="P18" s="508" t="e">
        <f>#REF!</f>
        <v>#REF!</v>
      </c>
      <c r="Q18" s="509" t="e">
        <f>#REF!</f>
        <v>#REF!</v>
      </c>
      <c r="R18" s="296"/>
      <c r="S18" s="153" t="s">
        <v>131</v>
      </c>
      <c r="T18" s="459"/>
      <c r="U18" s="535" t="e">
        <f>#REF!</f>
        <v>#REF!</v>
      </c>
      <c r="V18" s="511" t="e">
        <f>#REF!</f>
        <v>#REF!</v>
      </c>
      <c r="W18" s="296"/>
      <c r="X18" s="626" t="s">
        <v>299</v>
      </c>
      <c r="Y18" s="152"/>
      <c r="Z18" s="508" t="e">
        <f>#REF!</f>
        <v>#REF!</v>
      </c>
      <c r="AA18" s="506" t="e">
        <f>#REF!</f>
        <v>#REF!</v>
      </c>
      <c r="AB18" s="296"/>
      <c r="AC18" s="153" t="s">
        <v>300</v>
      </c>
      <c r="AD18" s="156"/>
      <c r="AE18" s="519" t="e">
        <f>#REF!</f>
        <v>#REF!</v>
      </c>
      <c r="AF18" s="522" t="e">
        <f>#REF!</f>
        <v>#REF!</v>
      </c>
      <c r="AG18" s="157"/>
      <c r="AL18" s="89">
        <v>2500</v>
      </c>
      <c r="AM18" s="90">
        <v>12</v>
      </c>
      <c r="AN18" s="79"/>
      <c r="AO18" s="79"/>
      <c r="AP18" s="79"/>
      <c r="AQ18" s="79"/>
      <c r="AR18" s="87" t="s">
        <v>142</v>
      </c>
      <c r="AS18" s="92">
        <v>8</v>
      </c>
      <c r="AT18" s="473">
        <v>42</v>
      </c>
      <c r="AU18" s="92">
        <v>12</v>
      </c>
      <c r="AV18" s="103"/>
      <c r="AW18" s="104"/>
      <c r="AX18" s="93">
        <v>12</v>
      </c>
      <c r="AY18" s="94">
        <v>2</v>
      </c>
      <c r="AZ18" s="95">
        <v>12</v>
      </c>
      <c r="BA18" s="96">
        <v>1</v>
      </c>
    </row>
    <row r="19" spans="1:53" ht="13.8" x14ac:dyDescent="0.25">
      <c r="A19" s="515">
        <f>'Liste globale'!B19</f>
        <v>0</v>
      </c>
      <c r="B19" s="516">
        <f>'Liste globale'!C19</f>
        <v>0</v>
      </c>
      <c r="C19" s="517">
        <f>'Liste globale'!D19</f>
        <v>0</v>
      </c>
      <c r="D19" s="152" t="s">
        <v>129</v>
      </c>
      <c r="E19" s="459"/>
      <c r="F19" s="508" t="e">
        <f>#REF!</f>
        <v>#REF!</v>
      </c>
      <c r="G19" s="506" t="e">
        <f>#REF!</f>
        <v>#REF!</v>
      </c>
      <c r="H19" s="296"/>
      <c r="I19" s="153" t="s">
        <v>132</v>
      </c>
      <c r="J19" s="459"/>
      <c r="K19" s="519" t="e">
        <f>#REF!</f>
        <v>#REF!</v>
      </c>
      <c r="L19" s="506" t="e">
        <f>#REF!</f>
        <v>#REF!</v>
      </c>
      <c r="M19" s="296"/>
      <c r="N19" s="152" t="s">
        <v>298</v>
      </c>
      <c r="O19" s="154"/>
      <c r="P19" s="508" t="e">
        <f>#REF!</f>
        <v>#REF!</v>
      </c>
      <c r="Q19" s="509" t="e">
        <f>#REF!</f>
        <v>#REF!</v>
      </c>
      <c r="R19" s="296"/>
      <c r="S19" s="153" t="s">
        <v>131</v>
      </c>
      <c r="T19" s="156"/>
      <c r="U19" s="535" t="e">
        <f>#REF!</f>
        <v>#REF!</v>
      </c>
      <c r="V19" s="511" t="e">
        <f>#REF!</f>
        <v>#REF!</v>
      </c>
      <c r="W19" s="157"/>
      <c r="X19" s="626" t="s">
        <v>299</v>
      </c>
      <c r="Y19" s="152"/>
      <c r="Z19" s="508" t="e">
        <f>#REF!</f>
        <v>#REF!</v>
      </c>
      <c r="AA19" s="506" t="e">
        <f>#REF!</f>
        <v>#REF!</v>
      </c>
      <c r="AB19" s="296"/>
      <c r="AC19" s="153" t="s">
        <v>300</v>
      </c>
      <c r="AD19" s="156"/>
      <c r="AE19" s="519" t="e">
        <f>#REF!</f>
        <v>#REF!</v>
      </c>
      <c r="AF19" s="522" t="e">
        <f>#REF!</f>
        <v>#REF!</v>
      </c>
      <c r="AG19" s="157"/>
      <c r="AL19" s="85">
        <v>2600</v>
      </c>
      <c r="AM19" s="90">
        <v>13</v>
      </c>
      <c r="AN19" s="79"/>
      <c r="AO19" s="79"/>
      <c r="AP19" s="79"/>
      <c r="AQ19" s="79"/>
      <c r="AR19" s="87" t="s">
        <v>143</v>
      </c>
      <c r="AS19" s="92">
        <v>7</v>
      </c>
      <c r="AT19" s="473">
        <v>43</v>
      </c>
      <c r="AU19" s="92">
        <v>11</v>
      </c>
      <c r="AV19" s="103"/>
      <c r="AW19" s="104"/>
      <c r="AX19" s="93">
        <v>13</v>
      </c>
      <c r="AY19" s="94">
        <v>2</v>
      </c>
      <c r="AZ19" s="95">
        <v>13</v>
      </c>
      <c r="BA19" s="96">
        <v>1</v>
      </c>
    </row>
    <row r="20" spans="1:53" ht="13.8" x14ac:dyDescent="0.25">
      <c r="A20" s="515">
        <f>'Liste globale'!B20</f>
        <v>0</v>
      </c>
      <c r="B20" s="516">
        <f>'Liste globale'!C20</f>
        <v>0</v>
      </c>
      <c r="C20" s="517">
        <f>'Liste globale'!D20</f>
        <v>0</v>
      </c>
      <c r="D20" s="152" t="s">
        <v>129</v>
      </c>
      <c r="E20" s="459"/>
      <c r="F20" s="508" t="e">
        <f>#REF!</f>
        <v>#REF!</v>
      </c>
      <c r="G20" s="506" t="e">
        <f>#REF!</f>
        <v>#REF!</v>
      </c>
      <c r="H20" s="296"/>
      <c r="I20" s="153" t="s">
        <v>132</v>
      </c>
      <c r="J20" s="459"/>
      <c r="K20" s="519" t="e">
        <f>#REF!</f>
        <v>#REF!</v>
      </c>
      <c r="L20" s="506" t="e">
        <f>#REF!</f>
        <v>#REF!</v>
      </c>
      <c r="M20" s="157"/>
      <c r="N20" s="152" t="s">
        <v>298</v>
      </c>
      <c r="O20" s="154"/>
      <c r="P20" s="508" t="e">
        <f>#REF!</f>
        <v>#REF!</v>
      </c>
      <c r="Q20" s="509" t="e">
        <f>#REF!</f>
        <v>#REF!</v>
      </c>
      <c r="R20" s="296"/>
      <c r="S20" s="153" t="s">
        <v>131</v>
      </c>
      <c r="T20" s="156"/>
      <c r="U20" s="535" t="e">
        <f>#REF!</f>
        <v>#REF!</v>
      </c>
      <c r="V20" s="511" t="e">
        <f>#REF!</f>
        <v>#REF!</v>
      </c>
      <c r="W20" s="157"/>
      <c r="X20" s="626" t="s">
        <v>299</v>
      </c>
      <c r="Y20" s="152"/>
      <c r="Z20" s="508" t="e">
        <f>#REF!</f>
        <v>#REF!</v>
      </c>
      <c r="AA20" s="506" t="e">
        <f>#REF!</f>
        <v>#REF!</v>
      </c>
      <c r="AB20" s="296"/>
      <c r="AC20" s="153" t="s">
        <v>300</v>
      </c>
      <c r="AD20" s="156"/>
      <c r="AE20" s="519" t="e">
        <f>#REF!</f>
        <v>#REF!</v>
      </c>
      <c r="AF20" s="522" t="e">
        <f>#REF!</f>
        <v>#REF!</v>
      </c>
      <c r="AG20" s="157"/>
      <c r="AL20" s="89">
        <v>2700</v>
      </c>
      <c r="AM20" s="90">
        <v>14</v>
      </c>
      <c r="AN20" s="79"/>
      <c r="AO20" s="79"/>
      <c r="AP20" s="79"/>
      <c r="AQ20" s="79"/>
      <c r="AR20" s="87" t="s">
        <v>144</v>
      </c>
      <c r="AS20" s="92">
        <v>6</v>
      </c>
      <c r="AT20" s="473">
        <v>44</v>
      </c>
      <c r="AU20" s="92">
        <v>10</v>
      </c>
      <c r="AV20" s="103"/>
      <c r="AW20" s="104"/>
      <c r="AX20" s="93">
        <v>14</v>
      </c>
      <c r="AY20" s="94">
        <v>2</v>
      </c>
      <c r="AZ20" s="95">
        <v>14</v>
      </c>
      <c r="BA20" s="96">
        <v>1</v>
      </c>
    </row>
    <row r="21" spans="1:53" x14ac:dyDescent="0.25"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93">
        <v>59</v>
      </c>
      <c r="BA21" s="96">
        <v>5</v>
      </c>
    </row>
    <row r="22" spans="1:53" ht="13.8" thickBot="1" x14ac:dyDescent="0.3"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109">
        <v>60</v>
      </c>
      <c r="BA22" s="110">
        <v>5</v>
      </c>
    </row>
  </sheetData>
  <sheetProtection formatCells="0" formatColumns="0" formatRows="0" pivotTables="0"/>
  <mergeCells count="17">
    <mergeCell ref="AX2:AY2"/>
    <mergeCell ref="AZ2:BA2"/>
    <mergeCell ref="AL1:BA1"/>
    <mergeCell ref="AL2:AM2"/>
    <mergeCell ref="AN2:AO2"/>
    <mergeCell ref="AP2:AQ2"/>
    <mergeCell ref="AR2:AS2"/>
    <mergeCell ref="AT2:AU2"/>
    <mergeCell ref="AV2:AW2"/>
    <mergeCell ref="D1:AG1"/>
    <mergeCell ref="A2:C2"/>
    <mergeCell ref="D2:H2"/>
    <mergeCell ref="I2:M2"/>
    <mergeCell ref="N2:R2"/>
    <mergeCell ref="S2:W2"/>
    <mergeCell ref="X2:AB2"/>
    <mergeCell ref="AC2:AG2"/>
  </mergeCells>
  <conditionalFormatting sqref="I2:M3 S2:W3 AC2:AG3 W15:W17 AC4:AE20 AG4:AG20 I4:I20 K16:K20 K6:K14 S19:U20 S18 U18 S16:U17 S14:S15 U14:U15 S9:U13 S4:S8 U4:U8 W9:W12 W19:W20 M20">
    <cfRule type="expression" dxfId="320" priority="799" stopIfTrue="1">
      <formula>LEN(TRIM(I2))=0</formula>
    </cfRule>
  </conditionalFormatting>
  <conditionalFormatting sqref="W15:W17 AC4:AE20 AG4:AG20 I4:I20 K16:K20 K6:K14 S19:U20 S18 U18 S16:U17 S14:S15 U14:U15 S9:U13 S4:S8 U4:U8 W9:W12 W19:W20 M20">
    <cfRule type="expression" dxfId="319" priority="800" stopIfTrue="1">
      <formula>LEN(TRIM(I4))=0</formula>
    </cfRule>
  </conditionalFormatting>
  <conditionalFormatting sqref="N2:R3 N4:N15 X2:AB3 D2:H3 R16 N17 P17 R19:R20 H10:H20 N16:P16 D4:F20 N18:P20 X4:Z20 AB4:AB20 H4:H7">
    <cfRule type="expression" dxfId="318" priority="798" stopIfTrue="1">
      <formula>LEN(TRIM(D2))=0</formula>
    </cfRule>
  </conditionalFormatting>
  <conditionalFormatting sqref="X12:Z12 Y13:Z13 AB12:AB13">
    <cfRule type="expression" dxfId="317" priority="794" stopIfTrue="1">
      <formula>LEN(TRIM(X12))=0</formula>
    </cfRule>
  </conditionalFormatting>
  <conditionalFormatting sqref="X20:Z20 AB20">
    <cfRule type="expression" dxfId="316" priority="793" stopIfTrue="1">
      <formula>LEN(TRIM(X20))=0</formula>
    </cfRule>
  </conditionalFormatting>
  <conditionalFormatting sqref="S8 I8 K8 U8">
    <cfRule type="expression" dxfId="315" priority="788" stopIfTrue="1">
      <formula>LEN(TRIM(I8))=0</formula>
    </cfRule>
  </conditionalFormatting>
  <conditionalFormatting sqref="I8 S8">
    <cfRule type="expression" dxfId="314" priority="789" stopIfTrue="1">
      <formula>LEN(TRIM(I8))=0</formula>
    </cfRule>
  </conditionalFormatting>
  <conditionalFormatting sqref="N8 D8:F8 H7 E7:E9">
    <cfRule type="expression" dxfId="313" priority="787" stopIfTrue="1">
      <formula>LEN(TRIM(D7))=0</formula>
    </cfRule>
  </conditionalFormatting>
  <conditionalFormatting sqref="S12:U12 I12 K12 W12">
    <cfRule type="expression" dxfId="312" priority="785" stopIfTrue="1">
      <formula>LEN(TRIM(I12))=0</formula>
    </cfRule>
  </conditionalFormatting>
  <conditionalFormatting sqref="I12 S12">
    <cfRule type="expression" dxfId="311" priority="786" stopIfTrue="1">
      <formula>LEN(TRIM(I12))=0</formula>
    </cfRule>
  </conditionalFormatting>
  <conditionalFormatting sqref="N12 D12:F12 H12">
    <cfRule type="expression" dxfId="310" priority="784" stopIfTrue="1">
      <formula>LEN(TRIM(D12))=0</formula>
    </cfRule>
  </conditionalFormatting>
  <conditionalFormatting sqref="S20:U20 I20 K20 W20 M20">
    <cfRule type="expression" dxfId="309" priority="782" stopIfTrue="1">
      <formula>LEN(TRIM(I20))=0</formula>
    </cfRule>
  </conditionalFormatting>
  <conditionalFormatting sqref="I20 S20">
    <cfRule type="expression" dxfId="308" priority="783" stopIfTrue="1">
      <formula>LEN(TRIM(I20))=0</formula>
    </cfRule>
  </conditionalFormatting>
  <conditionalFormatting sqref="N20 D20:F20 P20 H20 R20">
    <cfRule type="expression" dxfId="307" priority="781" stopIfTrue="1">
      <formula>LEN(TRIM(D20))=0</formula>
    </cfRule>
  </conditionalFormatting>
  <conditionalFormatting sqref="O20">
    <cfRule type="expression" dxfId="306" priority="761" stopIfTrue="1">
      <formula>LEN(TRIM(O20))=0</formula>
    </cfRule>
  </conditionalFormatting>
  <conditionalFormatting sqref="S13:U13 I13 K13 W17">
    <cfRule type="expression" dxfId="305" priority="752" stopIfTrue="1">
      <formula>LEN(TRIM(I13))=0</formula>
    </cfRule>
  </conditionalFormatting>
  <conditionalFormatting sqref="I13 S13">
    <cfRule type="expression" dxfId="304" priority="753" stopIfTrue="1">
      <formula>LEN(TRIM(I13))=0</formula>
    </cfRule>
  </conditionalFormatting>
  <conditionalFormatting sqref="X13 N13 D13:F13 H13">
    <cfRule type="expression" dxfId="303" priority="751" stopIfTrue="1">
      <formula>LEN(TRIM(D13))=0</formula>
    </cfRule>
  </conditionalFormatting>
  <conditionalFormatting sqref="E7">
    <cfRule type="expression" dxfId="302" priority="634" stopIfTrue="1">
      <formula>LEN(TRIM(E7))=0</formula>
    </cfRule>
  </conditionalFormatting>
  <conditionalFormatting sqref="F7">
    <cfRule type="expression" dxfId="301" priority="633" stopIfTrue="1">
      <formula>LEN(TRIM(F7))=0</formula>
    </cfRule>
  </conditionalFormatting>
  <conditionalFormatting sqref="I19 K19">
    <cfRule type="expression" dxfId="300" priority="602" stopIfTrue="1">
      <formula>LEN(TRIM(I19))=0</formula>
    </cfRule>
  </conditionalFormatting>
  <conditionalFormatting sqref="I19">
    <cfRule type="expression" dxfId="299" priority="603" stopIfTrue="1">
      <formula>LEN(TRIM(I19))=0</formula>
    </cfRule>
  </conditionalFormatting>
  <conditionalFormatting sqref="N19 D19:F19 P19 H19 R19">
    <cfRule type="expression" dxfId="298" priority="601" stopIfTrue="1">
      <formula>LEN(TRIM(D19))=0</formula>
    </cfRule>
  </conditionalFormatting>
  <conditionalFormatting sqref="O19">
    <cfRule type="expression" dxfId="297" priority="599" stopIfTrue="1">
      <formula>LEN(TRIM(O19))=0</formula>
    </cfRule>
  </conditionalFormatting>
  <conditionalFormatting sqref="T19:U19 W19">
    <cfRule type="expression" dxfId="296" priority="598" stopIfTrue="1">
      <formula>LEN(TRIM(T19))=0</formula>
    </cfRule>
  </conditionalFormatting>
  <conditionalFormatting sqref="I18 S18 AC18:AD18 AG18 U18">
    <cfRule type="expression" dxfId="295" priority="596" stopIfTrue="1">
      <formula>LEN(TRIM(I18))=0</formula>
    </cfRule>
  </conditionalFormatting>
  <conditionalFormatting sqref="I18 S18 AC18">
    <cfRule type="expression" dxfId="294" priority="597" stopIfTrue="1">
      <formula>LEN(TRIM(I18))=0</formula>
    </cfRule>
  </conditionalFormatting>
  <conditionalFormatting sqref="N18 D18:F18 P18 X18:Z18 H18 AB18">
    <cfRule type="expression" dxfId="293" priority="595" stopIfTrue="1">
      <formula>LEN(TRIM(D18))=0</formula>
    </cfRule>
  </conditionalFormatting>
  <conditionalFormatting sqref="S14 I14 K14 U14">
    <cfRule type="expression" dxfId="292" priority="625" stopIfTrue="1">
      <formula>LEN(TRIM(I14))=0</formula>
    </cfRule>
  </conditionalFormatting>
  <conditionalFormatting sqref="I14 S14">
    <cfRule type="expression" dxfId="291" priority="626" stopIfTrue="1">
      <formula>LEN(TRIM(I14))=0</formula>
    </cfRule>
  </conditionalFormatting>
  <conditionalFormatting sqref="I9 K9">
    <cfRule type="expression" dxfId="290" priority="699" stopIfTrue="1">
      <formula>LEN(TRIM(I9))=0</formula>
    </cfRule>
  </conditionalFormatting>
  <conditionalFormatting sqref="I9">
    <cfRule type="expression" dxfId="289" priority="700" stopIfTrue="1">
      <formula>LEN(TRIM(I9))=0</formula>
    </cfRule>
  </conditionalFormatting>
  <conditionalFormatting sqref="N9">
    <cfRule type="expression" dxfId="288" priority="698" stopIfTrue="1">
      <formula>LEN(TRIM(N9))=0</formula>
    </cfRule>
  </conditionalFormatting>
  <conditionalFormatting sqref="X7:Z7 D7 N7 AB7 Y6:Y12">
    <cfRule type="expression" dxfId="287" priority="635" stopIfTrue="1">
      <formula>LEN(TRIM(D6))=0</formula>
    </cfRule>
  </conditionalFormatting>
  <conditionalFormatting sqref="E9:F9">
    <cfRule type="expression" dxfId="286" priority="664" stopIfTrue="1">
      <formula>LEN(TRIM(E9))=0</formula>
    </cfRule>
  </conditionalFormatting>
  <conditionalFormatting sqref="X19:Z19 AB19">
    <cfRule type="expression" dxfId="285" priority="604" stopIfTrue="1">
      <formula>LEN(TRIM(X19))=0</formula>
    </cfRule>
  </conditionalFormatting>
  <conditionalFormatting sqref="X6:Z6 D6 AB6">
    <cfRule type="expression" dxfId="284" priority="645" stopIfTrue="1">
      <formula>LEN(TRIM(D6))=0</formula>
    </cfRule>
  </conditionalFormatting>
  <conditionalFormatting sqref="S4 I4 AC4:AE4 AG4 U4">
    <cfRule type="expression" dxfId="283" priority="651" stopIfTrue="1">
      <formula>LEN(TRIM(I4))=0</formula>
    </cfRule>
  </conditionalFormatting>
  <conditionalFormatting sqref="I4 S4 AC4">
    <cfRule type="expression" dxfId="282" priority="652" stopIfTrue="1">
      <formula>LEN(TRIM(I4))=0</formula>
    </cfRule>
  </conditionalFormatting>
  <conditionalFormatting sqref="X4:Z4 D4:F4 N4 H4 AB4 E5:E20">
    <cfRule type="expression" dxfId="281" priority="650" stopIfTrue="1">
      <formula>LEN(TRIM(D4))=0</formula>
    </cfRule>
  </conditionalFormatting>
  <conditionalFormatting sqref="S6 AC6:AD6 AG6 U6">
    <cfRule type="expression" dxfId="280" priority="646" stopIfTrue="1">
      <formula>LEN(TRIM(S6))=0</formula>
    </cfRule>
  </conditionalFormatting>
  <conditionalFormatting sqref="S6 AC6">
    <cfRule type="expression" dxfId="279" priority="647" stopIfTrue="1">
      <formula>LEN(TRIM(S6))=0</formula>
    </cfRule>
  </conditionalFormatting>
  <conditionalFormatting sqref="I6 K6">
    <cfRule type="expression" dxfId="278" priority="643" stopIfTrue="1">
      <formula>LEN(TRIM(I6))=0</formula>
    </cfRule>
  </conditionalFormatting>
  <conditionalFormatting sqref="I6">
    <cfRule type="expression" dxfId="277" priority="644" stopIfTrue="1">
      <formula>LEN(TRIM(I6))=0</formula>
    </cfRule>
  </conditionalFormatting>
  <conditionalFormatting sqref="N6">
    <cfRule type="expression" dxfId="276" priority="642" stopIfTrue="1">
      <formula>LEN(TRIM(N6))=0</formula>
    </cfRule>
  </conditionalFormatting>
  <conditionalFormatting sqref="E6:F6">
    <cfRule type="expression" dxfId="275" priority="639" stopIfTrue="1">
      <formula>LEN(TRIM(E6))=0</formula>
    </cfRule>
  </conditionalFormatting>
  <conditionalFormatting sqref="H6">
    <cfRule type="expression" dxfId="274" priority="638" stopIfTrue="1">
      <formula>LEN(TRIM(H6))=0</formula>
    </cfRule>
  </conditionalFormatting>
  <conditionalFormatting sqref="S7 I7 K7 AC7:AD7 AG7 U7">
    <cfRule type="expression" dxfId="273" priority="636" stopIfTrue="1">
      <formula>LEN(TRIM(I7))=0</formula>
    </cfRule>
  </conditionalFormatting>
  <conditionalFormatting sqref="AC7:AD7 S7 I7 K7 AG7 U7">
    <cfRule type="expression" dxfId="272" priority="637" stopIfTrue="1">
      <formula>LEN(TRIM(I7))=0</formula>
    </cfRule>
  </conditionalFormatting>
  <conditionalFormatting sqref="AC14:AD15 AG14:AG15">
    <cfRule type="expression" dxfId="271" priority="628" stopIfTrue="1">
      <formula>LEN(TRIM(AC14))=0</formula>
    </cfRule>
  </conditionalFormatting>
  <conditionalFormatting sqref="AC14:AC15">
    <cfRule type="expression" dxfId="270" priority="629" stopIfTrue="1">
      <formula>LEN(TRIM(AC14))=0</formula>
    </cfRule>
  </conditionalFormatting>
  <conditionalFormatting sqref="X14:Z14 Y15:Z15 AB14:AB15">
    <cfRule type="expression" dxfId="269" priority="627" stopIfTrue="1">
      <formula>LEN(TRIM(X14))=0</formula>
    </cfRule>
  </conditionalFormatting>
  <conditionalFormatting sqref="N14 D14:F14 H14">
    <cfRule type="expression" dxfId="268" priority="624" stopIfTrue="1">
      <formula>LEN(TRIM(D14))=0</formula>
    </cfRule>
  </conditionalFormatting>
  <conditionalFormatting sqref="S15 I15 W15 U15">
    <cfRule type="expression" dxfId="267" priority="620" stopIfTrue="1">
      <formula>LEN(TRIM(I15))=0</formula>
    </cfRule>
  </conditionalFormatting>
  <conditionalFormatting sqref="I15 S15">
    <cfRule type="expression" dxfId="266" priority="621" stopIfTrue="1">
      <formula>LEN(TRIM(I15))=0</formula>
    </cfRule>
  </conditionalFormatting>
  <conditionalFormatting sqref="X15 N15 D15:F15 H15">
    <cfRule type="expression" dxfId="265" priority="619" stopIfTrue="1">
      <formula>LEN(TRIM(D15))=0</formula>
    </cfRule>
  </conditionalFormatting>
  <conditionalFormatting sqref="I17 K17 S17:U17 AC17">
    <cfRule type="expression" dxfId="264" priority="615" stopIfTrue="1">
      <formula>LEN(TRIM(I17))=0</formula>
    </cfRule>
  </conditionalFormatting>
  <conditionalFormatting sqref="S17 I17 AC17">
    <cfRule type="expression" dxfId="263" priority="616" stopIfTrue="1">
      <formula>LEN(TRIM(I17))=0</formula>
    </cfRule>
  </conditionalFormatting>
  <conditionalFormatting sqref="N17 D17 X17:Z17 P17 F17 H17 AB17">
    <cfRule type="expression" dxfId="262" priority="614" stopIfTrue="1">
      <formula>LEN(TRIM(D17))=0</formula>
    </cfRule>
  </conditionalFormatting>
  <conditionalFormatting sqref="I16 K16 S16:U16 AC16:AD16 AG16 W16">
    <cfRule type="expression" dxfId="261" priority="610" stopIfTrue="1">
      <formula>LEN(TRIM(I16))=0</formula>
    </cfRule>
  </conditionalFormatting>
  <conditionalFormatting sqref="I16 S16 AC16">
    <cfRule type="expression" dxfId="260" priority="611" stopIfTrue="1">
      <formula>LEN(TRIM(I16))=0</formula>
    </cfRule>
  </conditionalFormatting>
  <conditionalFormatting sqref="N16 D16:E16 P16 X16:Z16 AB16 R16">
    <cfRule type="expression" dxfId="259" priority="609" stopIfTrue="1">
      <formula>LEN(TRIM(D16))=0</formula>
    </cfRule>
  </conditionalFormatting>
  <conditionalFormatting sqref="O16">
    <cfRule type="expression" dxfId="258" priority="607" stopIfTrue="1">
      <formula>LEN(TRIM(O16))=0</formula>
    </cfRule>
  </conditionalFormatting>
  <conditionalFormatting sqref="S19 AC19:AD19 AG19">
    <cfRule type="expression" dxfId="257" priority="605" stopIfTrue="1">
      <formula>LEN(TRIM(S19))=0</formula>
    </cfRule>
  </conditionalFormatting>
  <conditionalFormatting sqref="S19 AC19">
    <cfRule type="expression" dxfId="256" priority="606" stopIfTrue="1">
      <formula>LEN(TRIM(S19))=0</formula>
    </cfRule>
  </conditionalFormatting>
  <conditionalFormatting sqref="K18">
    <cfRule type="expression" dxfId="255" priority="594" stopIfTrue="1">
      <formula>LEN(TRIM(K18))=0</formula>
    </cfRule>
  </conditionalFormatting>
  <conditionalFormatting sqref="O18">
    <cfRule type="expression" dxfId="254" priority="592" stopIfTrue="1">
      <formula>LEN(TRIM(O18))=0</formula>
    </cfRule>
  </conditionalFormatting>
  <conditionalFormatting sqref="AG5">
    <cfRule type="expression" dxfId="253" priority="474" stopIfTrue="1">
      <formula>LEN(TRIM(AG5))=0</formula>
    </cfRule>
  </conditionalFormatting>
  <conditionalFormatting sqref="AG17">
    <cfRule type="expression" dxfId="252" priority="471" stopIfTrue="1">
      <formula>LEN(TRIM(AG17))=0</formula>
    </cfRule>
  </conditionalFormatting>
  <conditionalFormatting sqref="AG8">
    <cfRule type="expression" dxfId="251" priority="450" stopIfTrue="1">
      <formula>LEN(TRIM(AG8))=0</formula>
    </cfRule>
  </conditionalFormatting>
  <conditionalFormatting sqref="AD17">
    <cfRule type="expression" dxfId="250" priority="446" stopIfTrue="1">
      <formula>LEN(TRIM(AD17))=0</formula>
    </cfRule>
  </conditionalFormatting>
  <conditionalFormatting sqref="AD8">
    <cfRule type="expression" dxfId="249" priority="445" stopIfTrue="1">
      <formula>LEN(TRIM(AD8))=0</formula>
    </cfRule>
  </conditionalFormatting>
  <conditionalFormatting sqref="AD5">
    <cfRule type="expression" dxfId="248" priority="444" stopIfTrue="1">
      <formula>LEN(TRIM(AD5))=0</formula>
    </cfRule>
  </conditionalFormatting>
  <conditionalFormatting sqref="AE5:AE8">
    <cfRule type="expression" dxfId="247" priority="440" stopIfTrue="1">
      <formula>LEN(TRIM(AE5))=0</formula>
    </cfRule>
  </conditionalFormatting>
  <conditionalFormatting sqref="AE14:AE19">
    <cfRule type="expression" dxfId="246" priority="439" stopIfTrue="1">
      <formula>LEN(TRIM(AE14))=0</formula>
    </cfRule>
  </conditionalFormatting>
  <conditionalFormatting sqref="E17">
    <cfRule type="expression" dxfId="245" priority="430" stopIfTrue="1">
      <formula>LEN(TRIM(E17))=0</formula>
    </cfRule>
  </conditionalFormatting>
  <conditionalFormatting sqref="F16 H16">
    <cfRule type="expression" dxfId="244" priority="413" stopIfTrue="1">
      <formula>LEN(TRIM(F16))=0</formula>
    </cfRule>
  </conditionalFormatting>
  <conditionalFormatting sqref="K4">
    <cfRule type="expression" dxfId="243" priority="411" stopIfTrue="1">
      <formula>LEN(TRIM(K4))=0</formula>
    </cfRule>
  </conditionalFormatting>
  <conditionalFormatting sqref="K4 M5:M19">
    <cfRule type="expression" dxfId="242" priority="410" stopIfTrue="1">
      <formula>LEN(TRIM(K4))=0</formula>
    </cfRule>
  </conditionalFormatting>
  <conditionalFormatting sqref="K5 M5:M20">
    <cfRule type="expression" dxfId="241" priority="409" stopIfTrue="1">
      <formula>LEN(TRIM(K5))=0</formula>
    </cfRule>
  </conditionalFormatting>
  <conditionalFormatting sqref="K5 M5:M20">
    <cfRule type="expression" dxfId="240" priority="408" stopIfTrue="1">
      <formula>LEN(TRIM(K5))=0</formula>
    </cfRule>
  </conditionalFormatting>
  <conditionalFormatting sqref="P4">
    <cfRule type="expression" dxfId="239" priority="407" stopIfTrue="1">
      <formula>LEN(TRIM(P4))=0</formula>
    </cfRule>
  </conditionalFormatting>
  <conditionalFormatting sqref="P4">
    <cfRule type="expression" dxfId="238" priority="406" stopIfTrue="1">
      <formula>LEN(TRIM(P4))=0</formula>
    </cfRule>
  </conditionalFormatting>
  <conditionalFormatting sqref="P5 R5">
    <cfRule type="expression" dxfId="237" priority="405" stopIfTrue="1">
      <formula>LEN(TRIM(P5))=0</formula>
    </cfRule>
  </conditionalFormatting>
  <conditionalFormatting sqref="P5 R5">
    <cfRule type="expression" dxfId="236" priority="404" stopIfTrue="1">
      <formula>LEN(TRIM(P5))=0</formula>
    </cfRule>
  </conditionalFormatting>
  <conditionalFormatting sqref="AG4">
    <cfRule type="expression" dxfId="235" priority="403" stopIfTrue="1">
      <formula>LEN(TRIM(AG4))=0</formula>
    </cfRule>
  </conditionalFormatting>
  <conditionalFormatting sqref="AD4">
    <cfRule type="expression" dxfId="234" priority="402" stopIfTrue="1">
      <formula>LEN(TRIM(AD4))=0</formula>
    </cfRule>
  </conditionalFormatting>
  <conditionalFormatting sqref="AE4">
    <cfRule type="expression" dxfId="233" priority="401" stopIfTrue="1">
      <formula>LEN(TRIM(AE4))=0</formula>
    </cfRule>
  </conditionalFormatting>
  <conditionalFormatting sqref="AD6:AE6 AG6">
    <cfRule type="expression" dxfId="232" priority="400" stopIfTrue="1">
      <formula>LEN(TRIM(AD6))=0</formula>
    </cfRule>
  </conditionalFormatting>
  <conditionalFormatting sqref="AG6">
    <cfRule type="expression" dxfId="231" priority="399" stopIfTrue="1">
      <formula>LEN(TRIM(AG6))=0</formula>
    </cfRule>
  </conditionalFormatting>
  <conditionalFormatting sqref="AD6">
    <cfRule type="expression" dxfId="230" priority="398" stopIfTrue="1">
      <formula>LEN(TRIM(AD6))=0</formula>
    </cfRule>
  </conditionalFormatting>
  <conditionalFormatting sqref="AE6">
    <cfRule type="expression" dxfId="229" priority="397" stopIfTrue="1">
      <formula>LEN(TRIM(AE6))=0</formula>
    </cfRule>
  </conditionalFormatting>
  <conditionalFormatting sqref="AD7:AE7 AG7">
    <cfRule type="expression" dxfId="228" priority="396" stopIfTrue="1">
      <formula>LEN(TRIM(AD7))=0</formula>
    </cfRule>
  </conditionalFormatting>
  <conditionalFormatting sqref="AG7">
    <cfRule type="expression" dxfId="227" priority="395" stopIfTrue="1">
      <formula>LEN(TRIM(AG7))=0</formula>
    </cfRule>
  </conditionalFormatting>
  <conditionalFormatting sqref="AD7">
    <cfRule type="expression" dxfId="226" priority="394" stopIfTrue="1">
      <formula>LEN(TRIM(AD7))=0</formula>
    </cfRule>
  </conditionalFormatting>
  <conditionalFormatting sqref="AE7">
    <cfRule type="expression" dxfId="225" priority="393" stopIfTrue="1">
      <formula>LEN(TRIM(AE7))=0</formula>
    </cfRule>
  </conditionalFormatting>
  <conditionalFormatting sqref="AG8:AG13 AD8:AE13">
    <cfRule type="expression" dxfId="224" priority="392" stopIfTrue="1">
      <formula>LEN(TRIM(AD8))=0</formula>
    </cfRule>
  </conditionalFormatting>
  <conditionalFormatting sqref="AG8:AG13">
    <cfRule type="expression" dxfId="223" priority="391" stopIfTrue="1">
      <formula>LEN(TRIM(AG8))=0</formula>
    </cfRule>
  </conditionalFormatting>
  <conditionalFormatting sqref="AD8:AD13">
    <cfRule type="expression" dxfId="222" priority="390" stopIfTrue="1">
      <formula>LEN(TRIM(AD8))=0</formula>
    </cfRule>
  </conditionalFormatting>
  <conditionalFormatting sqref="AE8:AE13">
    <cfRule type="expression" dxfId="221" priority="389" stopIfTrue="1">
      <formula>LEN(TRIM(AE8))=0</formula>
    </cfRule>
  </conditionalFormatting>
  <conditionalFormatting sqref="P6">
    <cfRule type="expression" dxfId="220" priority="388" stopIfTrue="1">
      <formula>LEN(TRIM(P6))=0</formula>
    </cfRule>
  </conditionalFormatting>
  <conditionalFormatting sqref="P6">
    <cfRule type="expression" dxfId="219" priority="387" stopIfTrue="1">
      <formula>LEN(TRIM(P6))=0</formula>
    </cfRule>
  </conditionalFormatting>
  <conditionalFormatting sqref="R6">
    <cfRule type="expression" dxfId="218" priority="386" stopIfTrue="1">
      <formula>LEN(TRIM(R6))=0</formula>
    </cfRule>
  </conditionalFormatting>
  <conditionalFormatting sqref="R6">
    <cfRule type="expression" dxfId="217" priority="385" stopIfTrue="1">
      <formula>LEN(TRIM(R6))=0</formula>
    </cfRule>
  </conditionalFormatting>
  <conditionalFormatting sqref="K15">
    <cfRule type="expression" dxfId="216" priority="384" stopIfTrue="1">
      <formula>LEN(TRIM(K15))=0</formula>
    </cfRule>
  </conditionalFormatting>
  <conditionalFormatting sqref="K15">
    <cfRule type="expression" dxfId="215" priority="383" stopIfTrue="1">
      <formula>LEN(TRIM(K15))=0</formula>
    </cfRule>
  </conditionalFormatting>
  <conditionalFormatting sqref="P15">
    <cfRule type="expression" dxfId="214" priority="382" stopIfTrue="1">
      <formula>LEN(TRIM(P15))=0</formula>
    </cfRule>
  </conditionalFormatting>
  <conditionalFormatting sqref="P15">
    <cfRule type="expression" dxfId="213" priority="381" stopIfTrue="1">
      <formula>LEN(TRIM(P15))=0</formula>
    </cfRule>
  </conditionalFormatting>
  <conditionalFormatting sqref="U15 W15">
    <cfRule type="expression" dxfId="212" priority="380" stopIfTrue="1">
      <formula>LEN(TRIM(U15))=0</formula>
    </cfRule>
  </conditionalFormatting>
  <conditionalFormatting sqref="X16:Z16">
    <cfRule type="expression" dxfId="211" priority="377" stopIfTrue="1">
      <formula>LEN(TRIM(X16))=0</formula>
    </cfRule>
  </conditionalFormatting>
  <conditionalFormatting sqref="Y16:Z16 AB16">
    <cfRule type="expression" dxfId="210" priority="376" stopIfTrue="1">
      <formula>LEN(TRIM(Y16))=0</formula>
    </cfRule>
  </conditionalFormatting>
  <conditionalFormatting sqref="X16">
    <cfRule type="expression" dxfId="209" priority="375" stopIfTrue="1">
      <formula>LEN(TRIM(X16))=0</formula>
    </cfRule>
  </conditionalFormatting>
  <conditionalFormatting sqref="E16:F16 H16">
    <cfRule type="expression" dxfId="208" priority="374" stopIfTrue="1">
      <formula>LEN(TRIM(E16))=0</formula>
    </cfRule>
  </conditionalFormatting>
  <conditionalFormatting sqref="G4:G20">
    <cfRule type="containsErrors" dxfId="207" priority="363" stopIfTrue="1">
      <formula>ISERROR(G4)</formula>
    </cfRule>
  </conditionalFormatting>
  <conditionalFormatting sqref="V4:V20">
    <cfRule type="containsErrors" dxfId="206" priority="361" stopIfTrue="1">
      <formula>ISERROR(V4)</formula>
    </cfRule>
  </conditionalFormatting>
  <conditionalFormatting sqref="AA4:AA20">
    <cfRule type="containsErrors" dxfId="205" priority="322" stopIfTrue="1">
      <formula>ISERROR(AA4)</formula>
    </cfRule>
  </conditionalFormatting>
  <conditionalFormatting sqref="Q4:Q20">
    <cfRule type="containsErrors" dxfId="204" priority="309" stopIfTrue="1">
      <formula>ISERROR(Q4)</formula>
    </cfRule>
  </conditionalFormatting>
  <conditionalFormatting sqref="L4:L20">
    <cfRule type="containsErrors" dxfId="203" priority="298" stopIfTrue="1">
      <formula>ISERROR(L4)</formula>
    </cfRule>
  </conditionalFormatting>
  <conditionalFormatting sqref="AG9:AG11">
    <cfRule type="expression" dxfId="202" priority="287" stopIfTrue="1">
      <formula>LEN(TRIM(AG9))=0</formula>
    </cfRule>
  </conditionalFormatting>
  <conditionalFormatting sqref="AD9:AD11">
    <cfRule type="expression" dxfId="201" priority="286" stopIfTrue="1">
      <formula>LEN(TRIM(AD9))=0</formula>
    </cfRule>
  </conditionalFormatting>
  <conditionalFormatting sqref="T9:T13">
    <cfRule type="expression" dxfId="200" priority="285" stopIfTrue="1">
      <formula>LEN(TRIM(T9))=0</formula>
    </cfRule>
  </conditionalFormatting>
  <conditionalFormatting sqref="O12 P7:P8 P13:P14 O9:P11">
    <cfRule type="expression" dxfId="199" priority="284" stopIfTrue="1">
      <formula>LEN(TRIM(O7))=0</formula>
    </cfRule>
  </conditionalFormatting>
  <conditionalFormatting sqref="O12 P7:P8 P13:P14 O9:P11">
    <cfRule type="expression" dxfId="198" priority="283" stopIfTrue="1">
      <formula>LEN(TRIM(O7))=0</formula>
    </cfRule>
  </conditionalFormatting>
  <conditionalFormatting sqref="R10:R12 R14:R15">
    <cfRule type="expression" dxfId="197" priority="282" stopIfTrue="1">
      <formula>LEN(TRIM(R10))=0</formula>
    </cfRule>
  </conditionalFormatting>
  <conditionalFormatting sqref="R10:R12 R14:R15">
    <cfRule type="expression" dxfId="196" priority="281" stopIfTrue="1">
      <formula>LEN(TRIM(R10))=0</formula>
    </cfRule>
  </conditionalFormatting>
  <conditionalFormatting sqref="P12">
    <cfRule type="expression" dxfId="195" priority="279" stopIfTrue="1">
      <formula>LEN(TRIM(P12))=0</formula>
    </cfRule>
  </conditionalFormatting>
  <conditionalFormatting sqref="P12">
    <cfRule type="expression" dxfId="194" priority="280" stopIfTrue="1">
      <formula>LEN(TRIM(P12))=0</formula>
    </cfRule>
  </conditionalFormatting>
  <conditionalFormatting sqref="P12">
    <cfRule type="expression" dxfId="193" priority="278" stopIfTrue="1">
      <formula>LEN(TRIM(P12))=0</formula>
    </cfRule>
  </conditionalFormatting>
  <conditionalFormatting sqref="E7:E14">
    <cfRule type="expression" dxfId="192" priority="273" stopIfTrue="1">
      <formula>LEN(TRIM(E7))=0</formula>
    </cfRule>
  </conditionalFormatting>
  <conditionalFormatting sqref="AF4:AF20">
    <cfRule type="containsErrors" dxfId="191" priority="262" stopIfTrue="1">
      <formula>ISERROR(AF4)</formula>
    </cfRule>
    <cfRule type="cellIs" dxfId="190" priority="263" stopIfTrue="1" operator="lessThanOrEqual">
      <formula>12</formula>
    </cfRule>
    <cfRule type="cellIs" dxfId="189" priority="264" stopIfTrue="1" operator="between">
      <formula>20</formula>
      <formula>14</formula>
    </cfRule>
    <cfRule type="containsText" dxfId="188" priority="265" stopIfTrue="1" operator="containsText" text="Exempt">
      <formula>NOT(ISERROR(SEARCH("Exempt",AF4)))</formula>
    </cfRule>
  </conditionalFormatting>
  <conditionalFormatting sqref="R17">
    <cfRule type="expression" dxfId="187" priority="252" stopIfTrue="1">
      <formula>LEN(TRIM(R17))=0</formula>
    </cfRule>
  </conditionalFormatting>
  <conditionalFormatting sqref="R17">
    <cfRule type="expression" dxfId="186" priority="251" stopIfTrue="1">
      <formula>LEN(TRIM(R17))=0</formula>
    </cfRule>
  </conditionalFormatting>
  <conditionalFormatting sqref="T17">
    <cfRule type="expression" dxfId="185" priority="256" stopIfTrue="1">
      <formula>LEN(TRIM(T17))=0</formula>
    </cfRule>
  </conditionalFormatting>
  <conditionalFormatting sqref="T17">
    <cfRule type="expression" dxfId="184" priority="254" stopIfTrue="1">
      <formula>LEN(TRIM(T17))=0</formula>
    </cfRule>
  </conditionalFormatting>
  <conditionalFormatting sqref="T17">
    <cfRule type="expression" dxfId="183" priority="255" stopIfTrue="1">
      <formula>LEN(TRIM(T17))=0</formula>
    </cfRule>
  </conditionalFormatting>
  <conditionalFormatting sqref="T17">
    <cfRule type="expression" dxfId="182" priority="253" stopIfTrue="1">
      <formula>LEN(TRIM(T17))=0</formula>
    </cfRule>
  </conditionalFormatting>
  <conditionalFormatting sqref="W13">
    <cfRule type="expression" dxfId="181" priority="249" stopIfTrue="1">
      <formula>LEN(TRIM(W13))=0</formula>
    </cfRule>
  </conditionalFormatting>
  <conditionalFormatting sqref="W13">
    <cfRule type="expression" dxfId="180" priority="250" stopIfTrue="1">
      <formula>LEN(TRIM(W13))=0</formula>
    </cfRule>
  </conditionalFormatting>
  <conditionalFormatting sqref="AG17">
    <cfRule type="expression" dxfId="179" priority="248" stopIfTrue="1">
      <formula>LEN(TRIM(AG17))=0</formula>
    </cfRule>
  </conditionalFormatting>
  <conditionalFormatting sqref="AD17">
    <cfRule type="expression" dxfId="178" priority="247" stopIfTrue="1">
      <formula>LEN(TRIM(AD17))=0</formula>
    </cfRule>
  </conditionalFormatting>
  <conditionalFormatting sqref="AD5:AD7">
    <cfRule type="expression" dxfId="177" priority="246" stopIfTrue="1">
      <formula>LEN(TRIM(AD5))=0</formula>
    </cfRule>
  </conditionalFormatting>
  <conditionalFormatting sqref="AD5:AD7">
    <cfRule type="expression" dxfId="176" priority="245" stopIfTrue="1">
      <formula>LEN(TRIM(AD5))=0</formula>
    </cfRule>
  </conditionalFormatting>
  <conditionalFormatting sqref="AD11">
    <cfRule type="expression" dxfId="175" priority="244" stopIfTrue="1">
      <formula>LEN(TRIM(AD11))=0</formula>
    </cfRule>
  </conditionalFormatting>
  <conditionalFormatting sqref="AD11">
    <cfRule type="expression" dxfId="174" priority="243" stopIfTrue="1">
      <formula>LEN(TRIM(AD11))=0</formula>
    </cfRule>
  </conditionalFormatting>
  <conditionalFormatting sqref="AD15">
    <cfRule type="expression" dxfId="173" priority="242" stopIfTrue="1">
      <formula>LEN(TRIM(AD15))=0</formula>
    </cfRule>
  </conditionalFormatting>
  <conditionalFormatting sqref="AD15">
    <cfRule type="expression" dxfId="172" priority="241" stopIfTrue="1">
      <formula>LEN(TRIM(AD15))=0</formula>
    </cfRule>
  </conditionalFormatting>
  <conditionalFormatting sqref="AD17">
    <cfRule type="expression" dxfId="171" priority="240" stopIfTrue="1">
      <formula>LEN(TRIM(AD17))=0</formula>
    </cfRule>
  </conditionalFormatting>
  <conditionalFormatting sqref="AD17">
    <cfRule type="expression" dxfId="170" priority="239" stopIfTrue="1">
      <formula>LEN(TRIM(AD17))=0</formula>
    </cfRule>
  </conditionalFormatting>
  <conditionalFormatting sqref="O9">
    <cfRule type="expression" dxfId="169" priority="230" stopIfTrue="1">
      <formula>LEN(TRIM(O9))=0</formula>
    </cfRule>
  </conditionalFormatting>
  <conditionalFormatting sqref="O9">
    <cfRule type="expression" dxfId="168" priority="229" stopIfTrue="1">
      <formula>LEN(TRIM(O9))=0</formula>
    </cfRule>
  </conditionalFormatting>
  <conditionalFormatting sqref="O15">
    <cfRule type="expression" dxfId="167" priority="228" stopIfTrue="1">
      <formula>LEN(TRIM(O15))=0</formula>
    </cfRule>
  </conditionalFormatting>
  <conditionalFormatting sqref="O15">
    <cfRule type="expression" dxfId="166" priority="227" stopIfTrue="1">
      <formula>LEN(TRIM(O15))=0</formula>
    </cfRule>
  </conditionalFormatting>
  <conditionalFormatting sqref="H7">
    <cfRule type="expression" dxfId="165" priority="226" stopIfTrue="1">
      <formula>LEN(TRIM(H7))=0</formula>
    </cfRule>
  </conditionalFormatting>
  <conditionalFormatting sqref="H8:H9">
    <cfRule type="expression" dxfId="164" priority="219" stopIfTrue="1">
      <formula>LEN(TRIM(H8))=0</formula>
    </cfRule>
  </conditionalFormatting>
  <conditionalFormatting sqref="H8:H9">
    <cfRule type="expression" dxfId="163" priority="218" stopIfTrue="1">
      <formula>LEN(TRIM(H8))=0</formula>
    </cfRule>
  </conditionalFormatting>
  <conditionalFormatting sqref="H8:H9">
    <cfRule type="expression" dxfId="162" priority="217" stopIfTrue="1">
      <formula>LEN(TRIM(H8))=0</formula>
    </cfRule>
  </conditionalFormatting>
  <conditionalFormatting sqref="R9">
    <cfRule type="expression" dxfId="161" priority="216" stopIfTrue="1">
      <formula>LEN(TRIM(R9))=0</formula>
    </cfRule>
  </conditionalFormatting>
  <conditionalFormatting sqref="R9">
    <cfRule type="expression" dxfId="160" priority="215" stopIfTrue="1">
      <formula>LEN(TRIM(R9))=0</formula>
    </cfRule>
  </conditionalFormatting>
  <conditionalFormatting sqref="Y7">
    <cfRule type="expression" dxfId="159" priority="207" stopIfTrue="1">
      <formula>LEN(TRIM(Y7))=0</formula>
    </cfRule>
  </conditionalFormatting>
  <conditionalFormatting sqref="AB7">
    <cfRule type="expression" dxfId="158" priority="206" stopIfTrue="1">
      <formula>LEN(TRIM(AB7))=0</formula>
    </cfRule>
  </conditionalFormatting>
  <conditionalFormatting sqref="E17">
    <cfRule type="expression" dxfId="157" priority="202" stopIfTrue="1">
      <formula>LEN(TRIM(E17))=0</formula>
    </cfRule>
  </conditionalFormatting>
  <conditionalFormatting sqref="E17">
    <cfRule type="expression" dxfId="156" priority="201" stopIfTrue="1">
      <formula>LEN(TRIM(E17))=0</formula>
    </cfRule>
  </conditionalFormatting>
  <conditionalFormatting sqref="J5">
    <cfRule type="expression" dxfId="155" priority="197" stopIfTrue="1">
      <formula>LEN(TRIM(J5))=0</formula>
    </cfRule>
  </conditionalFormatting>
  <conditionalFormatting sqref="J5">
    <cfRule type="expression" dxfId="154" priority="196" stopIfTrue="1">
      <formula>LEN(TRIM(J5))=0</formula>
    </cfRule>
  </conditionalFormatting>
  <conditionalFormatting sqref="J5">
    <cfRule type="expression" dxfId="153" priority="195" stopIfTrue="1">
      <formula>LEN(TRIM(J5))=0</formula>
    </cfRule>
  </conditionalFormatting>
  <conditionalFormatting sqref="O17">
    <cfRule type="expression" dxfId="152" priority="189" stopIfTrue="1">
      <formula>LEN(TRIM(O17))=0</formula>
    </cfRule>
  </conditionalFormatting>
  <conditionalFormatting sqref="O17">
    <cfRule type="expression" dxfId="151" priority="188" stopIfTrue="1">
      <formula>LEN(TRIM(O17))=0</formula>
    </cfRule>
  </conditionalFormatting>
  <conditionalFormatting sqref="O17">
    <cfRule type="expression" dxfId="150" priority="187" stopIfTrue="1">
      <formula>LEN(TRIM(O17))=0</formula>
    </cfRule>
  </conditionalFormatting>
  <conditionalFormatting sqref="O5">
    <cfRule type="expression" dxfId="149" priority="186" stopIfTrue="1">
      <formula>LEN(TRIM(O5))=0</formula>
    </cfRule>
  </conditionalFormatting>
  <conditionalFormatting sqref="O5">
    <cfRule type="expression" dxfId="148" priority="185" stopIfTrue="1">
      <formula>LEN(TRIM(O5))=0</formula>
    </cfRule>
  </conditionalFormatting>
  <conditionalFormatting sqref="O5">
    <cfRule type="expression" dxfId="147" priority="184" stopIfTrue="1">
      <formula>LEN(TRIM(O5))=0</formula>
    </cfRule>
  </conditionalFormatting>
  <conditionalFormatting sqref="Y5">
    <cfRule type="expression" dxfId="146" priority="183" stopIfTrue="1">
      <formula>LEN(TRIM(Y5))=0</formula>
    </cfRule>
  </conditionalFormatting>
  <conditionalFormatting sqref="Y6">
    <cfRule type="expression" dxfId="145" priority="182" stopIfTrue="1">
      <formula>LEN(TRIM(Y6))=0</formula>
    </cfRule>
  </conditionalFormatting>
  <conditionalFormatting sqref="Y8 Y6">
    <cfRule type="expression" dxfId="144" priority="181" stopIfTrue="1">
      <formula>LEN(TRIM(Y6))=0</formula>
    </cfRule>
  </conditionalFormatting>
  <conditionalFormatting sqref="Y15:Y17">
    <cfRule type="expression" dxfId="143" priority="178" stopIfTrue="1">
      <formula>LEN(TRIM(Y15))=0</formula>
    </cfRule>
  </conditionalFormatting>
  <conditionalFormatting sqref="AD16">
    <cfRule type="expression" dxfId="142" priority="131" stopIfTrue="1">
      <formula>LEN(TRIM(AD16))=0</formula>
    </cfRule>
  </conditionalFormatting>
  <conditionalFormatting sqref="AD16">
    <cfRule type="expression" dxfId="141" priority="130" stopIfTrue="1">
      <formula>LEN(TRIM(AD16))=0</formula>
    </cfRule>
  </conditionalFormatting>
  <conditionalFormatting sqref="AD8">
    <cfRule type="expression" dxfId="140" priority="128" stopIfTrue="1">
      <formula>LEN(TRIM(AD8))=0</formula>
    </cfRule>
  </conditionalFormatting>
  <conditionalFormatting sqref="AD8">
    <cfRule type="expression" dxfId="139" priority="127" stopIfTrue="1">
      <formula>LEN(TRIM(AD8))=0</formula>
    </cfRule>
  </conditionalFormatting>
  <conditionalFormatting sqref="E6">
    <cfRule type="expression" dxfId="138" priority="172" stopIfTrue="1">
      <formula>LEN(TRIM(E6))=0</formula>
    </cfRule>
  </conditionalFormatting>
  <conditionalFormatting sqref="E6">
    <cfRule type="expression" dxfId="137" priority="171" stopIfTrue="1">
      <formula>LEN(TRIM(E6))=0</formula>
    </cfRule>
  </conditionalFormatting>
  <conditionalFormatting sqref="E6">
    <cfRule type="expression" dxfId="136" priority="170" stopIfTrue="1">
      <formula>LEN(TRIM(E6))=0</formula>
    </cfRule>
  </conditionalFormatting>
  <conditionalFormatting sqref="E11">
    <cfRule type="expression" dxfId="135" priority="97" stopIfTrue="1">
      <formula>LEN(TRIM(E11))=0</formula>
    </cfRule>
  </conditionalFormatting>
  <conditionalFormatting sqref="E11">
    <cfRule type="expression" dxfId="134" priority="96" stopIfTrue="1">
      <formula>LEN(TRIM(E11))=0</formula>
    </cfRule>
  </conditionalFormatting>
  <conditionalFormatting sqref="O6 J6 J19:J20 J15:J17 J9:J12">
    <cfRule type="expression" dxfId="133" priority="164" stopIfTrue="1">
      <formula>LEN(TRIM(J6))=0</formula>
    </cfRule>
  </conditionalFormatting>
  <conditionalFormatting sqref="O6 J6 J19:J20 J15:J17 J9:J12">
    <cfRule type="expression" dxfId="132" priority="163" stopIfTrue="1">
      <formula>LEN(TRIM(J6))=0</formula>
    </cfRule>
  </conditionalFormatting>
  <conditionalFormatting sqref="O6 J6 J19:J20 J15:J17 J9:J12">
    <cfRule type="expression" dxfId="131" priority="161" stopIfTrue="1">
      <formula>LEN(TRIM(J6))=0</formula>
    </cfRule>
  </conditionalFormatting>
  <conditionalFormatting sqref="O6 J6 J19:J20 J15:J17 J9:J12">
    <cfRule type="expression" dxfId="130" priority="162" stopIfTrue="1">
      <formula>LEN(TRIM(J6))=0</formula>
    </cfRule>
  </conditionalFormatting>
  <conditionalFormatting sqref="O6 J6 J19:J20 J15:J17 J9:J12">
    <cfRule type="expression" dxfId="129" priority="160" stopIfTrue="1">
      <formula>LEN(TRIM(J6))=0</formula>
    </cfRule>
  </conditionalFormatting>
  <conditionalFormatting sqref="E14">
    <cfRule type="expression" dxfId="128" priority="159" stopIfTrue="1">
      <formula>LEN(TRIM(E14))=0</formula>
    </cfRule>
  </conditionalFormatting>
  <conditionalFormatting sqref="E16 E14">
    <cfRule type="expression" dxfId="127" priority="158" stopIfTrue="1">
      <formula>LEN(TRIM(E14))=0</formula>
    </cfRule>
  </conditionalFormatting>
  <conditionalFormatting sqref="E16 E14">
    <cfRule type="expression" dxfId="126" priority="157" stopIfTrue="1">
      <formula>LEN(TRIM(E14))=0</formula>
    </cfRule>
  </conditionalFormatting>
  <conditionalFormatting sqref="O16">
    <cfRule type="expression" dxfId="125" priority="148" stopIfTrue="1">
      <formula>LEN(TRIM(O16))=0</formula>
    </cfRule>
  </conditionalFormatting>
  <conditionalFormatting sqref="O16">
    <cfRule type="expression" dxfId="124" priority="147" stopIfTrue="1">
      <formula>LEN(TRIM(O16))=0</formula>
    </cfRule>
  </conditionalFormatting>
  <conditionalFormatting sqref="O11">
    <cfRule type="expression" dxfId="123" priority="98" stopIfTrue="1">
      <formula>LEN(TRIM(O11))=0</formula>
    </cfRule>
  </conditionalFormatting>
  <conditionalFormatting sqref="AD16">
    <cfRule type="expression" dxfId="122" priority="132" stopIfTrue="1">
      <formula>LEN(TRIM(AD16))=0</formula>
    </cfRule>
  </conditionalFormatting>
  <conditionalFormatting sqref="AD16">
    <cfRule type="expression" dxfId="121" priority="129" stopIfTrue="1">
      <formula>LEN(TRIM(AD16))=0</formula>
    </cfRule>
  </conditionalFormatting>
  <conditionalFormatting sqref="AD8">
    <cfRule type="expression" dxfId="120" priority="126" stopIfTrue="1">
      <formula>LEN(TRIM(AD8))=0</formula>
    </cfRule>
  </conditionalFormatting>
  <conditionalFormatting sqref="AD8">
    <cfRule type="expression" dxfId="119" priority="125" stopIfTrue="1">
      <formula>LEN(TRIM(AD8))=0</formula>
    </cfRule>
  </conditionalFormatting>
  <conditionalFormatting sqref="AD14">
    <cfRule type="expression" dxfId="118" priority="124" stopIfTrue="1">
      <formula>LEN(TRIM(AD14))=0</formula>
    </cfRule>
  </conditionalFormatting>
  <conditionalFormatting sqref="AD14">
    <cfRule type="expression" dxfId="117" priority="123" stopIfTrue="1">
      <formula>LEN(TRIM(AD14))=0</formula>
    </cfRule>
  </conditionalFormatting>
  <conditionalFormatting sqref="AD14">
    <cfRule type="expression" dxfId="116" priority="122" stopIfTrue="1">
      <formula>LEN(TRIM(AD14))=0</formula>
    </cfRule>
  </conditionalFormatting>
  <conditionalFormatting sqref="AD14">
    <cfRule type="expression" dxfId="115" priority="121" stopIfTrue="1">
      <formula>LEN(TRIM(AD14))=0</formula>
    </cfRule>
  </conditionalFormatting>
  <conditionalFormatting sqref="AG16">
    <cfRule type="expression" dxfId="114" priority="115" stopIfTrue="1">
      <formula>LEN(TRIM(AG16))=0</formula>
    </cfRule>
  </conditionalFormatting>
  <conditionalFormatting sqref="AG16">
    <cfRule type="expression" dxfId="113" priority="116" stopIfTrue="1">
      <formula>LEN(TRIM(AG16))=0</formula>
    </cfRule>
  </conditionalFormatting>
  <conditionalFormatting sqref="AG16">
    <cfRule type="expression" dxfId="112" priority="114" stopIfTrue="1">
      <formula>LEN(TRIM(AG16))=0</formula>
    </cfRule>
  </conditionalFormatting>
  <conditionalFormatting sqref="AG16">
    <cfRule type="expression" dxfId="111" priority="113" stopIfTrue="1">
      <formula>LEN(TRIM(AG16))=0</formula>
    </cfRule>
  </conditionalFormatting>
  <conditionalFormatting sqref="AD9">
    <cfRule type="expression" dxfId="110" priority="108" stopIfTrue="1">
      <formula>LEN(TRIM(AD9))=0</formula>
    </cfRule>
  </conditionalFormatting>
  <conditionalFormatting sqref="AD9">
    <cfRule type="expression" dxfId="109" priority="107" stopIfTrue="1">
      <formula>LEN(TRIM(AD9))=0</formula>
    </cfRule>
  </conditionalFormatting>
  <conditionalFormatting sqref="AD9">
    <cfRule type="expression" dxfId="108" priority="106" stopIfTrue="1">
      <formula>LEN(TRIM(AD9))=0</formula>
    </cfRule>
  </conditionalFormatting>
  <conditionalFormatting sqref="AD9">
    <cfRule type="expression" dxfId="107" priority="105" stopIfTrue="1">
      <formula>LEN(TRIM(AD9))=0</formula>
    </cfRule>
  </conditionalFormatting>
  <conditionalFormatting sqref="AD9">
    <cfRule type="expression" dxfId="106" priority="104" stopIfTrue="1">
      <formula>LEN(TRIM(AD9))=0</formula>
    </cfRule>
  </conditionalFormatting>
  <conditionalFormatting sqref="AG8:AG9">
    <cfRule type="expression" dxfId="105" priority="102" stopIfTrue="1">
      <formula>LEN(TRIM(AG8))=0</formula>
    </cfRule>
  </conditionalFormatting>
  <conditionalFormatting sqref="AG8:AG9">
    <cfRule type="expression" dxfId="104" priority="103" stopIfTrue="1">
      <formula>LEN(TRIM(AG8))=0</formula>
    </cfRule>
  </conditionalFormatting>
  <conditionalFormatting sqref="AG8:AG9">
    <cfRule type="expression" dxfId="103" priority="101" stopIfTrue="1">
      <formula>LEN(TRIM(AG8))=0</formula>
    </cfRule>
  </conditionalFormatting>
  <conditionalFormatting sqref="AG8:AG9">
    <cfRule type="expression" dxfId="102" priority="100" stopIfTrue="1">
      <formula>LEN(TRIM(AG8))=0</formula>
    </cfRule>
  </conditionalFormatting>
  <conditionalFormatting sqref="O11">
    <cfRule type="expression" dxfId="101" priority="99" stopIfTrue="1">
      <formula>LEN(TRIM(O11))=0</formula>
    </cfRule>
  </conditionalFormatting>
  <conditionalFormatting sqref="J18">
    <cfRule type="expression" dxfId="100" priority="92" stopIfTrue="1">
      <formula>LEN(TRIM(J18))=0</formula>
    </cfRule>
  </conditionalFormatting>
  <conditionalFormatting sqref="J18">
    <cfRule type="expression" dxfId="99" priority="91" stopIfTrue="1">
      <formula>LEN(TRIM(J18))=0</formula>
    </cfRule>
  </conditionalFormatting>
  <conditionalFormatting sqref="J14">
    <cfRule type="expression" dxfId="98" priority="90" stopIfTrue="1">
      <formula>LEN(TRIM(J14))=0</formula>
    </cfRule>
  </conditionalFormatting>
  <conditionalFormatting sqref="J14">
    <cfRule type="expression" dxfId="97" priority="89" stopIfTrue="1">
      <formula>LEN(TRIM(J14))=0</formula>
    </cfRule>
  </conditionalFormatting>
  <conditionalFormatting sqref="J8">
    <cfRule type="expression" dxfId="96" priority="88" stopIfTrue="1">
      <formula>LEN(TRIM(J8))=0</formula>
    </cfRule>
  </conditionalFormatting>
  <conditionalFormatting sqref="J8">
    <cfRule type="expression" dxfId="95" priority="87" stopIfTrue="1">
      <formula>LEN(TRIM(J8))=0</formula>
    </cfRule>
  </conditionalFormatting>
  <conditionalFormatting sqref="J7">
    <cfRule type="expression" dxfId="94" priority="86" stopIfTrue="1">
      <formula>LEN(TRIM(J7))=0</formula>
    </cfRule>
  </conditionalFormatting>
  <conditionalFormatting sqref="J7">
    <cfRule type="expression" dxfId="93" priority="85" stopIfTrue="1">
      <formula>LEN(TRIM(J7))=0</formula>
    </cfRule>
  </conditionalFormatting>
  <conditionalFormatting sqref="J4">
    <cfRule type="expression" dxfId="92" priority="84" stopIfTrue="1">
      <formula>LEN(TRIM(J4))=0</formula>
    </cfRule>
  </conditionalFormatting>
  <conditionalFormatting sqref="J4">
    <cfRule type="expression" dxfId="91" priority="83" stopIfTrue="1">
      <formula>LEN(TRIM(J4))=0</formula>
    </cfRule>
  </conditionalFormatting>
  <conditionalFormatting sqref="O4">
    <cfRule type="expression" dxfId="90" priority="82" stopIfTrue="1">
      <formula>LEN(TRIM(O4))=0</formula>
    </cfRule>
  </conditionalFormatting>
  <conditionalFormatting sqref="O4">
    <cfRule type="expression" dxfId="89" priority="81" stopIfTrue="1">
      <formula>LEN(TRIM(O4))=0</formula>
    </cfRule>
  </conditionalFormatting>
  <conditionalFormatting sqref="O7">
    <cfRule type="expression" dxfId="88" priority="80" stopIfTrue="1">
      <formula>LEN(TRIM(O7))=0</formula>
    </cfRule>
  </conditionalFormatting>
  <conditionalFormatting sqref="O7">
    <cfRule type="expression" dxfId="87" priority="79" stopIfTrue="1">
      <formula>LEN(TRIM(O7))=0</formula>
    </cfRule>
  </conditionalFormatting>
  <conditionalFormatting sqref="O8">
    <cfRule type="expression" dxfId="86" priority="78" stopIfTrue="1">
      <formula>LEN(TRIM(O8))=0</formula>
    </cfRule>
  </conditionalFormatting>
  <conditionalFormatting sqref="O8">
    <cfRule type="expression" dxfId="85" priority="77" stopIfTrue="1">
      <formula>LEN(TRIM(O8))=0</formula>
    </cfRule>
  </conditionalFormatting>
  <conditionalFormatting sqref="O13">
    <cfRule type="expression" dxfId="84" priority="76" stopIfTrue="1">
      <formula>LEN(TRIM(O13))=0</formula>
    </cfRule>
  </conditionalFormatting>
  <conditionalFormatting sqref="O13">
    <cfRule type="expression" dxfId="83" priority="75" stopIfTrue="1">
      <formula>LEN(TRIM(O13))=0</formula>
    </cfRule>
  </conditionalFormatting>
  <conditionalFormatting sqref="O14">
    <cfRule type="expression" dxfId="82" priority="74" stopIfTrue="1">
      <formula>LEN(TRIM(O14))=0</formula>
    </cfRule>
  </conditionalFormatting>
  <conditionalFormatting sqref="O14">
    <cfRule type="expression" dxfId="81" priority="73" stopIfTrue="1">
      <formula>LEN(TRIM(O14))=0</formula>
    </cfRule>
  </conditionalFormatting>
  <conditionalFormatting sqref="O18">
    <cfRule type="expression" dxfId="80" priority="72" stopIfTrue="1">
      <formula>LEN(TRIM(O18))=0</formula>
    </cfRule>
  </conditionalFormatting>
  <conditionalFormatting sqref="T18">
    <cfRule type="expression" dxfId="79" priority="71" stopIfTrue="1">
      <formula>LEN(TRIM(T18))=0</formula>
    </cfRule>
  </conditionalFormatting>
  <conditionalFormatting sqref="T18">
    <cfRule type="expression" dxfId="78" priority="70" stopIfTrue="1">
      <formula>LEN(TRIM(T18))=0</formula>
    </cfRule>
  </conditionalFormatting>
  <conditionalFormatting sqref="T15">
    <cfRule type="expression" dxfId="77" priority="69" stopIfTrue="1">
      <formula>LEN(TRIM(T15))=0</formula>
    </cfRule>
  </conditionalFormatting>
  <conditionalFormatting sqref="T15">
    <cfRule type="expression" dxfId="76" priority="68" stopIfTrue="1">
      <formula>LEN(TRIM(T15))=0</formula>
    </cfRule>
  </conditionalFormatting>
  <conditionalFormatting sqref="T14">
    <cfRule type="expression" dxfId="75" priority="67" stopIfTrue="1">
      <formula>LEN(TRIM(T14))=0</formula>
    </cfRule>
  </conditionalFormatting>
  <conditionalFormatting sqref="T14">
    <cfRule type="expression" dxfId="74" priority="66" stopIfTrue="1">
      <formula>LEN(TRIM(T14))=0</formula>
    </cfRule>
  </conditionalFormatting>
  <conditionalFormatting sqref="T8">
    <cfRule type="expression" dxfId="73" priority="65" stopIfTrue="1">
      <formula>LEN(TRIM(T8))=0</formula>
    </cfRule>
  </conditionalFormatting>
  <conditionalFormatting sqref="T8">
    <cfRule type="expression" dxfId="72" priority="64" stopIfTrue="1">
      <formula>LEN(TRIM(T8))=0</formula>
    </cfRule>
  </conditionalFormatting>
  <conditionalFormatting sqref="T7">
    <cfRule type="expression" dxfId="71" priority="63" stopIfTrue="1">
      <formula>LEN(TRIM(T7))=0</formula>
    </cfRule>
  </conditionalFormatting>
  <conditionalFormatting sqref="T7">
    <cfRule type="expression" dxfId="70" priority="62" stopIfTrue="1">
      <formula>LEN(TRIM(T7))=0</formula>
    </cfRule>
  </conditionalFormatting>
  <conditionalFormatting sqref="T6">
    <cfRule type="expression" dxfId="69" priority="61" stopIfTrue="1">
      <formula>LEN(TRIM(T6))=0</formula>
    </cfRule>
  </conditionalFormatting>
  <conditionalFormatting sqref="T6">
    <cfRule type="expression" dxfId="68" priority="60" stopIfTrue="1">
      <formula>LEN(TRIM(T6))=0</formula>
    </cfRule>
  </conditionalFormatting>
  <conditionalFormatting sqref="T5">
    <cfRule type="expression" dxfId="67" priority="59" stopIfTrue="1">
      <formula>LEN(TRIM(T5))=0</formula>
    </cfRule>
  </conditionalFormatting>
  <conditionalFormatting sqref="T5">
    <cfRule type="expression" dxfId="66" priority="58" stopIfTrue="1">
      <formula>LEN(TRIM(T5))=0</formula>
    </cfRule>
  </conditionalFormatting>
  <conditionalFormatting sqref="T4">
    <cfRule type="expression" dxfId="65" priority="57" stopIfTrue="1">
      <formula>LEN(TRIM(T4))=0</formula>
    </cfRule>
  </conditionalFormatting>
  <conditionalFormatting sqref="T4">
    <cfRule type="expression" dxfId="64" priority="56" stopIfTrue="1">
      <formula>LEN(TRIM(T4))=0</formula>
    </cfRule>
  </conditionalFormatting>
  <conditionalFormatting sqref="Y5">
    <cfRule type="expression" dxfId="63" priority="55" stopIfTrue="1">
      <formula>LEN(TRIM(Y5))=0</formula>
    </cfRule>
  </conditionalFormatting>
  <conditionalFormatting sqref="Y6">
    <cfRule type="expression" dxfId="62" priority="54" stopIfTrue="1">
      <formula>LEN(TRIM(Y6))=0</formula>
    </cfRule>
  </conditionalFormatting>
  <conditionalFormatting sqref="Y7">
    <cfRule type="expression" dxfId="61" priority="53" stopIfTrue="1">
      <formula>LEN(TRIM(Y7))=0</formula>
    </cfRule>
  </conditionalFormatting>
  <conditionalFormatting sqref="Y8">
    <cfRule type="expression" dxfId="60" priority="52" stopIfTrue="1">
      <formula>LEN(TRIM(Y8))=0</formula>
    </cfRule>
  </conditionalFormatting>
  <conditionalFormatting sqref="Y14">
    <cfRule type="expression" dxfId="59" priority="51" stopIfTrue="1">
      <formula>LEN(TRIM(Y14))=0</formula>
    </cfRule>
  </conditionalFormatting>
  <conditionalFormatting sqref="Y15">
    <cfRule type="expression" dxfId="58" priority="50" stopIfTrue="1">
      <formula>LEN(TRIM(Y15))=0</formula>
    </cfRule>
  </conditionalFormatting>
  <conditionalFormatting sqref="Y17">
    <cfRule type="expression" dxfId="57" priority="49" stopIfTrue="1">
      <formula>LEN(TRIM(Y17))=0</formula>
    </cfRule>
  </conditionalFormatting>
  <conditionalFormatting sqref="Y17">
    <cfRule type="expression" dxfId="56" priority="48" stopIfTrue="1">
      <formula>LEN(TRIM(Y17))=0</formula>
    </cfRule>
  </conditionalFormatting>
  <conditionalFormatting sqref="AB15">
    <cfRule type="expression" dxfId="55" priority="47" stopIfTrue="1">
      <formula>LEN(TRIM(AB15))=0</formula>
    </cfRule>
  </conditionalFormatting>
  <conditionalFormatting sqref="AB14">
    <cfRule type="expression" dxfId="54" priority="46" stopIfTrue="1">
      <formula>LEN(TRIM(AB14))=0</formula>
    </cfRule>
  </conditionalFormatting>
  <conditionalFormatting sqref="AB5">
    <cfRule type="expression" dxfId="53" priority="45" stopIfTrue="1">
      <formula>LEN(TRIM(AB5))=0</formula>
    </cfRule>
  </conditionalFormatting>
  <conditionalFormatting sqref="AB4">
    <cfRule type="expression" dxfId="52" priority="44" stopIfTrue="1">
      <formula>LEN(TRIM(AB4))=0</formula>
    </cfRule>
  </conditionalFormatting>
  <conditionalFormatting sqref="AB8">
    <cfRule type="expression" dxfId="51" priority="43" stopIfTrue="1">
      <formula>LEN(TRIM(AB8))=0</formula>
    </cfRule>
  </conditionalFormatting>
  <conditionalFormatting sqref="AB8">
    <cfRule type="expression" dxfId="50" priority="42" stopIfTrue="1">
      <formula>LEN(TRIM(AB8))=0</formula>
    </cfRule>
  </conditionalFormatting>
  <conditionalFormatting sqref="W4:W8">
    <cfRule type="expression" dxfId="49" priority="35" stopIfTrue="1">
      <formula>LEN(TRIM(W4))=0</formula>
    </cfRule>
  </conditionalFormatting>
  <conditionalFormatting sqref="W4:W8">
    <cfRule type="expression" dxfId="48" priority="34" stopIfTrue="1">
      <formula>LEN(TRIM(W4))=0</formula>
    </cfRule>
  </conditionalFormatting>
  <conditionalFormatting sqref="W18">
    <cfRule type="expression" dxfId="47" priority="33" stopIfTrue="1">
      <formula>LEN(TRIM(W18))=0</formula>
    </cfRule>
  </conditionalFormatting>
  <conditionalFormatting sqref="W18">
    <cfRule type="expression" dxfId="46" priority="32" stopIfTrue="1">
      <formula>LEN(TRIM(W18))=0</formula>
    </cfRule>
  </conditionalFormatting>
  <conditionalFormatting sqref="W14">
    <cfRule type="expression" dxfId="45" priority="31" stopIfTrue="1">
      <formula>LEN(TRIM(W14))=0</formula>
    </cfRule>
  </conditionalFormatting>
  <conditionalFormatting sqref="W14">
    <cfRule type="expression" dxfId="44" priority="30" stopIfTrue="1">
      <formula>LEN(TRIM(W14))=0</formula>
    </cfRule>
  </conditionalFormatting>
  <conditionalFormatting sqref="W14">
    <cfRule type="expression" dxfId="43" priority="29" stopIfTrue="1">
      <formula>LEN(TRIM(W14))=0</formula>
    </cfRule>
  </conditionalFormatting>
  <conditionalFormatting sqref="R13">
    <cfRule type="expression" dxfId="42" priority="25" stopIfTrue="1">
      <formula>LEN(TRIM(R13))=0</formula>
    </cfRule>
  </conditionalFormatting>
  <conditionalFormatting sqref="R13">
    <cfRule type="expression" dxfId="41" priority="24" stopIfTrue="1">
      <formula>LEN(TRIM(R13))=0</formula>
    </cfRule>
  </conditionalFormatting>
  <conditionalFormatting sqref="R13">
    <cfRule type="expression" dxfId="40" priority="23" stopIfTrue="1">
      <formula>LEN(TRIM(R13))=0</formula>
    </cfRule>
  </conditionalFormatting>
  <conditionalFormatting sqref="R18">
    <cfRule type="expression" dxfId="39" priority="22" stopIfTrue="1">
      <formula>LEN(TRIM(R18))=0</formula>
    </cfRule>
  </conditionalFormatting>
  <conditionalFormatting sqref="R18">
    <cfRule type="expression" dxfId="38" priority="21" stopIfTrue="1">
      <formula>LEN(TRIM(R18))=0</formula>
    </cfRule>
  </conditionalFormatting>
  <conditionalFormatting sqref="R8">
    <cfRule type="expression" dxfId="37" priority="20" stopIfTrue="1">
      <formula>LEN(TRIM(R8))=0</formula>
    </cfRule>
  </conditionalFormatting>
  <conditionalFormatting sqref="R8">
    <cfRule type="expression" dxfId="36" priority="19" stopIfTrue="1">
      <formula>LEN(TRIM(R8))=0</formula>
    </cfRule>
  </conditionalFormatting>
  <conditionalFormatting sqref="R7">
    <cfRule type="expression" dxfId="35" priority="18" stopIfTrue="1">
      <formula>LEN(TRIM(R7))=0</formula>
    </cfRule>
  </conditionalFormatting>
  <conditionalFormatting sqref="R7">
    <cfRule type="expression" dxfId="34" priority="17" stopIfTrue="1">
      <formula>LEN(TRIM(R7))=0</formula>
    </cfRule>
  </conditionalFormatting>
  <conditionalFormatting sqref="R4">
    <cfRule type="expression" dxfId="33" priority="16" stopIfTrue="1">
      <formula>LEN(TRIM(R4))=0</formula>
    </cfRule>
  </conditionalFormatting>
  <conditionalFormatting sqref="R4">
    <cfRule type="expression" dxfId="32" priority="15" stopIfTrue="1">
      <formula>LEN(TRIM(R4))=0</formula>
    </cfRule>
  </conditionalFormatting>
  <conditionalFormatting sqref="M4">
    <cfRule type="expression" dxfId="31" priority="12" stopIfTrue="1">
      <formula>LEN(TRIM(M4))=0</formula>
    </cfRule>
  </conditionalFormatting>
  <conditionalFormatting sqref="M4">
    <cfRule type="expression" dxfId="30" priority="11" stopIfTrue="1">
      <formula>LEN(TRIM(M4))=0</formula>
    </cfRule>
  </conditionalFormatting>
  <conditionalFormatting sqref="H7">
    <cfRule type="expression" dxfId="29" priority="6" stopIfTrue="1">
      <formula>LEN(TRIM(H7))=0</formula>
    </cfRule>
  </conditionalFormatting>
  <conditionalFormatting sqref="H6">
    <cfRule type="expression" dxfId="28" priority="5" stopIfTrue="1">
      <formula>LEN(TRIM(H6))=0</formula>
    </cfRule>
  </conditionalFormatting>
  <conditionalFormatting sqref="H4">
    <cfRule type="expression" dxfId="27" priority="4" stopIfTrue="1">
      <formula>LEN(TRIM(H4))=0</formula>
    </cfRule>
  </conditionalFormatting>
  <conditionalFormatting sqref="J13">
    <cfRule type="expression" dxfId="26" priority="2" stopIfTrue="1">
      <formula>LEN(TRIM(J13))=0</formula>
    </cfRule>
  </conditionalFormatting>
  <conditionalFormatting sqref="J13">
    <cfRule type="expression" dxfId="25" priority="1" stopIfTrue="1">
      <formula>LEN(TRIM(J13))=0</formula>
    </cfRule>
  </conditionalFormatting>
  <pageMargins left="0.75" right="0.75" top="1" bottom="1" header="0.4921259845" footer="0.4921259845"/>
  <pageSetup paperSize="9" orientation="portrait" r:id="rId1"/>
  <headerFooter alignWithMargins="0"/>
  <ignoredErrors>
    <ignoredError sqref="G18:G19 G20 L20 L18:L19 Q18:Q20 V18:V20 AA18:AA20 AF18:AF20" evalError="1"/>
  </ignoredError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2"/>
  <dimension ref="A1:EZ37"/>
  <sheetViews>
    <sheetView showZeros="0" topLeftCell="A7" zoomScale="70" zoomScaleNormal="70" workbookViewId="0">
      <selection activeCell="A21" sqref="A21:XFD53"/>
    </sheetView>
  </sheetViews>
  <sheetFormatPr baseColWidth="10" defaultColWidth="11.44140625" defaultRowHeight="13.2" x14ac:dyDescent="0.25"/>
  <cols>
    <col min="1" max="1" width="6.5546875" style="121" bestFit="1" customWidth="1"/>
    <col min="2" max="2" width="16.44140625" style="121" bestFit="1" customWidth="1"/>
    <col min="3" max="3" width="11.6640625" style="121" bestFit="1" customWidth="1"/>
    <col min="4" max="4" width="6.109375" style="121" bestFit="1" customWidth="1"/>
    <col min="5" max="5" width="5.44140625" style="121" bestFit="1" customWidth="1"/>
    <col min="6" max="6" width="13.5546875" style="121" bestFit="1" customWidth="1"/>
    <col min="7" max="7" width="6.109375" style="121" bestFit="1" customWidth="1"/>
    <col min="8" max="8" width="5.44140625" style="121" bestFit="1" customWidth="1"/>
    <col min="9" max="9" width="13.5546875" style="121" bestFit="1" customWidth="1"/>
    <col min="10" max="10" width="6.109375" style="121" bestFit="1" customWidth="1"/>
    <col min="11" max="11" width="5.44140625" style="121" bestFit="1" customWidth="1"/>
    <col min="12" max="12" width="13.5546875" style="121" bestFit="1" customWidth="1"/>
    <col min="13" max="13" width="6.109375" style="121" bestFit="1" customWidth="1"/>
    <col min="14" max="14" width="5.44140625" style="121" bestFit="1" customWidth="1"/>
    <col min="15" max="15" width="13.5546875" style="121" bestFit="1" customWidth="1"/>
    <col min="16" max="16" width="6.109375" style="121" bestFit="1" customWidth="1"/>
    <col min="17" max="17" width="5.44140625" style="121" bestFit="1" customWidth="1"/>
    <col min="18" max="18" width="13.5546875" style="121" bestFit="1" customWidth="1"/>
    <col min="19" max="19" width="6.109375" style="121" bestFit="1" customWidth="1"/>
    <col min="20" max="20" width="5.44140625" style="121" bestFit="1" customWidth="1"/>
    <col min="21" max="21" width="11" style="121" bestFit="1" customWidth="1"/>
    <col min="22" max="22" width="6.109375" style="121" bestFit="1" customWidth="1"/>
    <col min="23" max="23" width="5.44140625" style="121" bestFit="1" customWidth="1"/>
    <col min="24" max="24" width="11" style="121" bestFit="1" customWidth="1"/>
    <col min="25" max="16384" width="11.44140625" style="121"/>
  </cols>
  <sheetData>
    <row r="1" spans="1:156" ht="48" customHeight="1" thickBot="1" x14ac:dyDescent="0.3">
      <c r="A1" s="128"/>
      <c r="B1" s="601"/>
      <c r="C1" s="602" t="s">
        <v>496</v>
      </c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  <c r="O1" s="584"/>
      <c r="P1" s="584"/>
      <c r="Q1" s="584"/>
      <c r="R1" s="584"/>
      <c r="S1" s="584"/>
      <c r="T1" s="584"/>
      <c r="U1" s="584"/>
      <c r="V1" s="584"/>
      <c r="W1" s="584"/>
      <c r="X1" s="584"/>
    </row>
    <row r="2" spans="1:156" s="125" customFormat="1" ht="16.5" customHeight="1" thickBot="1" x14ac:dyDescent="0.3">
      <c r="A2" s="744" t="s">
        <v>494</v>
      </c>
      <c r="B2" s="744"/>
      <c r="C2" s="745"/>
      <c r="D2" s="711" t="s">
        <v>301</v>
      </c>
      <c r="E2" s="712"/>
      <c r="F2" s="713"/>
      <c r="G2" s="706" t="s">
        <v>302</v>
      </c>
      <c r="H2" s="707"/>
      <c r="I2" s="708"/>
      <c r="J2" s="742" t="s">
        <v>303</v>
      </c>
      <c r="K2" s="715"/>
      <c r="L2" s="743"/>
      <c r="M2" s="746" t="s">
        <v>304</v>
      </c>
      <c r="N2" s="707"/>
      <c r="O2" s="708"/>
      <c r="P2" s="742" t="s">
        <v>305</v>
      </c>
      <c r="Q2" s="715"/>
      <c r="R2" s="743"/>
      <c r="S2" s="706" t="s">
        <v>306</v>
      </c>
      <c r="T2" s="707"/>
      <c r="U2" s="708"/>
      <c r="V2" s="714" t="s">
        <v>307</v>
      </c>
      <c r="W2" s="715"/>
      <c r="X2" s="743"/>
    </row>
    <row r="3" spans="1:156" ht="27.75" customHeight="1" thickBot="1" x14ac:dyDescent="0.3">
      <c r="A3" s="122" t="s">
        <v>24</v>
      </c>
      <c r="B3" s="123" t="s">
        <v>39</v>
      </c>
      <c r="C3" s="124" t="s">
        <v>180</v>
      </c>
      <c r="D3" s="141" t="s">
        <v>308</v>
      </c>
      <c r="E3" s="158" t="s">
        <v>309</v>
      </c>
      <c r="F3" s="144" t="s">
        <v>310</v>
      </c>
      <c r="G3" s="151" t="s">
        <v>311</v>
      </c>
      <c r="H3" s="159" t="s">
        <v>312</v>
      </c>
      <c r="I3" s="148" t="s">
        <v>313</v>
      </c>
      <c r="J3" s="141" t="s">
        <v>314</v>
      </c>
      <c r="K3" s="158" t="s">
        <v>315</v>
      </c>
      <c r="L3" s="144" t="s">
        <v>316</v>
      </c>
      <c r="M3" s="145" t="s">
        <v>317</v>
      </c>
      <c r="N3" s="159" t="s">
        <v>318</v>
      </c>
      <c r="O3" s="160" t="s">
        <v>319</v>
      </c>
      <c r="P3" s="141" t="s">
        <v>320</v>
      </c>
      <c r="Q3" s="158" t="s">
        <v>321</v>
      </c>
      <c r="R3" s="144" t="s">
        <v>322</v>
      </c>
      <c r="S3" s="151" t="s">
        <v>323</v>
      </c>
      <c r="T3" s="159" t="s">
        <v>324</v>
      </c>
      <c r="U3" s="148" t="s">
        <v>325</v>
      </c>
      <c r="V3" s="149" t="s">
        <v>326</v>
      </c>
      <c r="W3" s="158" t="s">
        <v>327</v>
      </c>
      <c r="X3" s="144" t="s">
        <v>328</v>
      </c>
    </row>
    <row r="4" spans="1:156" ht="13.8" x14ac:dyDescent="0.25">
      <c r="A4" s="224">
        <f>'Liste globale'!B4</f>
        <v>0</v>
      </c>
      <c r="B4" s="135">
        <f>'Liste globale'!C4</f>
        <v>0</v>
      </c>
      <c r="C4" s="136">
        <f>'Liste globale'!D4</f>
        <v>0</v>
      </c>
      <c r="D4" s="277"/>
      <c r="E4" s="278"/>
      <c r="F4" s="290"/>
      <c r="G4" s="287"/>
      <c r="H4" s="281"/>
      <c r="I4" s="289"/>
      <c r="J4" s="283"/>
      <c r="K4" s="279"/>
      <c r="L4" s="280"/>
      <c r="M4" s="291"/>
      <c r="N4" s="281"/>
      <c r="O4" s="292"/>
      <c r="P4" s="277"/>
      <c r="Q4" s="278"/>
      <c r="R4" s="290"/>
      <c r="S4" s="287"/>
      <c r="T4" s="281"/>
      <c r="U4" s="289"/>
      <c r="V4" s="294"/>
      <c r="W4" s="278"/>
      <c r="X4" s="290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  <c r="AM4" s="285"/>
      <c r="AN4" s="285"/>
      <c r="AO4" s="285"/>
      <c r="AP4" s="285"/>
      <c r="AQ4" s="285"/>
      <c r="AR4" s="285"/>
      <c r="AS4" s="285"/>
      <c r="AT4" s="285"/>
      <c r="AU4" s="285"/>
      <c r="AV4" s="285"/>
      <c r="AW4" s="285"/>
      <c r="AX4" s="285"/>
      <c r="AY4" s="285"/>
      <c r="AZ4" s="285"/>
      <c r="BA4" s="285"/>
      <c r="BB4" s="285"/>
      <c r="BC4" s="285"/>
      <c r="BD4" s="285"/>
      <c r="BE4" s="285"/>
      <c r="BF4" s="285"/>
      <c r="BG4" s="285"/>
      <c r="BH4" s="285"/>
      <c r="BI4" s="285"/>
      <c r="BJ4" s="285"/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85"/>
      <c r="CX4" s="285"/>
      <c r="CY4" s="285"/>
      <c r="CZ4" s="285"/>
      <c r="DA4" s="285"/>
      <c r="DB4" s="285"/>
      <c r="DC4" s="285"/>
      <c r="DD4" s="285"/>
      <c r="DE4" s="285"/>
      <c r="DF4" s="285"/>
      <c r="DG4" s="285"/>
      <c r="DH4" s="285"/>
      <c r="DI4" s="285"/>
      <c r="DJ4" s="285"/>
      <c r="DK4" s="285"/>
      <c r="DL4" s="285"/>
      <c r="DM4" s="285"/>
      <c r="DN4" s="285"/>
      <c r="DO4" s="285"/>
      <c r="DP4" s="285"/>
      <c r="DQ4" s="285"/>
      <c r="DR4" s="285"/>
      <c r="DS4" s="285"/>
      <c r="DT4" s="285"/>
      <c r="DU4" s="285"/>
      <c r="DV4" s="285"/>
      <c r="DW4" s="285"/>
      <c r="DX4" s="285"/>
      <c r="DY4" s="285"/>
      <c r="DZ4" s="285"/>
      <c r="EA4" s="285"/>
      <c r="EB4" s="285"/>
      <c r="EC4" s="285"/>
      <c r="ED4" s="285"/>
      <c r="EE4" s="285"/>
      <c r="EF4" s="285"/>
      <c r="EG4" s="285"/>
      <c r="EH4" s="285"/>
      <c r="EI4" s="285"/>
      <c r="EJ4" s="285"/>
      <c r="EK4" s="285"/>
      <c r="EL4" s="285"/>
      <c r="EM4" s="285"/>
      <c r="EN4" s="285"/>
      <c r="EO4" s="285"/>
      <c r="EP4" s="285"/>
      <c r="EQ4" s="285"/>
      <c r="ER4" s="285"/>
      <c r="ES4" s="285"/>
      <c r="ET4" s="285"/>
      <c r="EU4" s="285"/>
      <c r="EV4" s="285"/>
      <c r="EW4" s="285"/>
      <c r="EX4" s="285"/>
      <c r="EY4" s="285"/>
      <c r="EZ4" s="285"/>
    </row>
    <row r="5" spans="1:156" ht="13.8" x14ac:dyDescent="0.25">
      <c r="A5" s="225">
        <f>'Liste globale'!B5</f>
        <v>0</v>
      </c>
      <c r="B5" s="137">
        <f>'Liste globale'!C5</f>
        <v>0</v>
      </c>
      <c r="C5" s="138">
        <f>'Liste globale'!D5</f>
        <v>0</v>
      </c>
      <c r="D5" s="277"/>
      <c r="E5" s="278"/>
      <c r="F5" s="290"/>
      <c r="G5" s="287"/>
      <c r="H5" s="281"/>
      <c r="I5" s="289"/>
      <c r="J5" s="283"/>
      <c r="K5" s="279"/>
      <c r="L5" s="280"/>
      <c r="M5" s="291"/>
      <c r="N5" s="281"/>
      <c r="O5" s="292"/>
      <c r="P5" s="277"/>
      <c r="Q5" s="278"/>
      <c r="R5" s="290"/>
      <c r="S5" s="287"/>
      <c r="T5" s="281"/>
      <c r="U5" s="289"/>
      <c r="V5" s="294"/>
      <c r="W5" s="278"/>
      <c r="X5" s="290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  <c r="AS5" s="285"/>
      <c r="AT5" s="285"/>
      <c r="AU5" s="285"/>
      <c r="AV5" s="285"/>
      <c r="AW5" s="285"/>
      <c r="AX5" s="285"/>
      <c r="AY5" s="285"/>
      <c r="AZ5" s="285"/>
      <c r="BA5" s="285"/>
      <c r="BB5" s="285"/>
      <c r="BC5" s="285"/>
      <c r="BD5" s="285"/>
      <c r="BE5" s="285"/>
      <c r="BF5" s="285"/>
      <c r="BG5" s="285"/>
      <c r="BH5" s="285"/>
      <c r="BI5" s="285"/>
      <c r="BJ5" s="285"/>
      <c r="BK5" s="285"/>
      <c r="BL5" s="285"/>
      <c r="BM5" s="285"/>
      <c r="BN5" s="285"/>
      <c r="BO5" s="285"/>
      <c r="BP5" s="285"/>
      <c r="BQ5" s="285"/>
      <c r="BR5" s="285"/>
      <c r="BS5" s="285"/>
      <c r="BT5" s="285"/>
      <c r="BU5" s="285"/>
      <c r="BV5" s="285"/>
      <c r="BW5" s="285"/>
      <c r="BX5" s="285"/>
      <c r="BY5" s="285"/>
      <c r="BZ5" s="285"/>
      <c r="CA5" s="285"/>
      <c r="CB5" s="285"/>
      <c r="CC5" s="285"/>
      <c r="CD5" s="285"/>
      <c r="CE5" s="285"/>
      <c r="CF5" s="285"/>
      <c r="CG5" s="285"/>
      <c r="CH5" s="285"/>
      <c r="CI5" s="285"/>
      <c r="CJ5" s="285"/>
      <c r="CK5" s="285"/>
      <c r="CL5" s="285"/>
      <c r="CM5" s="285"/>
      <c r="CN5" s="285"/>
      <c r="CO5" s="285"/>
      <c r="CP5" s="285"/>
      <c r="CQ5" s="285"/>
      <c r="CR5" s="285"/>
      <c r="CS5" s="285"/>
      <c r="CT5" s="285"/>
      <c r="CU5" s="285"/>
      <c r="CV5" s="285"/>
      <c r="CW5" s="285"/>
      <c r="CX5" s="285"/>
      <c r="CY5" s="285"/>
      <c r="CZ5" s="285"/>
      <c r="DA5" s="285"/>
      <c r="DB5" s="285"/>
      <c r="DC5" s="285"/>
      <c r="DD5" s="285"/>
      <c r="DE5" s="285"/>
      <c r="DF5" s="285"/>
      <c r="DG5" s="285"/>
      <c r="DH5" s="285"/>
      <c r="DI5" s="285"/>
      <c r="DJ5" s="285"/>
      <c r="DK5" s="285"/>
      <c r="DL5" s="285"/>
      <c r="DM5" s="285"/>
      <c r="DN5" s="285"/>
      <c r="DO5" s="285"/>
      <c r="DP5" s="285"/>
      <c r="DQ5" s="285"/>
      <c r="DR5" s="285"/>
      <c r="DS5" s="285"/>
      <c r="DT5" s="285"/>
      <c r="DU5" s="285"/>
      <c r="DV5" s="285"/>
      <c r="DW5" s="285"/>
      <c r="DX5" s="285"/>
      <c r="DY5" s="285"/>
      <c r="DZ5" s="285"/>
      <c r="EA5" s="285"/>
      <c r="EB5" s="285"/>
      <c r="EC5" s="285"/>
      <c r="ED5" s="285"/>
      <c r="EE5" s="285"/>
      <c r="EF5" s="285"/>
      <c r="EG5" s="285"/>
      <c r="EH5" s="285"/>
      <c r="EI5" s="285"/>
      <c r="EJ5" s="285"/>
      <c r="EK5" s="285"/>
      <c r="EL5" s="285"/>
      <c r="EM5" s="285"/>
      <c r="EN5" s="285"/>
      <c r="EO5" s="285"/>
      <c r="EP5" s="285"/>
      <c r="EQ5" s="285"/>
      <c r="ER5" s="285"/>
      <c r="ES5" s="285"/>
      <c r="ET5" s="285"/>
      <c r="EU5" s="285"/>
      <c r="EV5" s="285"/>
      <c r="EW5" s="285"/>
      <c r="EX5" s="285"/>
      <c r="EY5" s="285"/>
      <c r="EZ5" s="285"/>
    </row>
    <row r="6" spans="1:156" ht="13.8" x14ac:dyDescent="0.25">
      <c r="A6" s="225">
        <f>'Liste globale'!B6</f>
        <v>0</v>
      </c>
      <c r="B6" s="137">
        <f>'Liste globale'!C6</f>
        <v>0</v>
      </c>
      <c r="C6" s="138">
        <f>'Liste globale'!D6</f>
        <v>0</v>
      </c>
      <c r="D6" s="277"/>
      <c r="E6" s="278"/>
      <c r="F6" s="290"/>
      <c r="G6" s="287"/>
      <c r="H6" s="281"/>
      <c r="I6" s="289"/>
      <c r="J6" s="283"/>
      <c r="K6" s="279"/>
      <c r="L6" s="280"/>
      <c r="M6" s="291"/>
      <c r="N6" s="281"/>
      <c r="O6" s="292"/>
      <c r="P6" s="277"/>
      <c r="Q6" s="278"/>
      <c r="R6" s="290"/>
      <c r="S6" s="287"/>
      <c r="T6" s="281"/>
      <c r="U6" s="289"/>
      <c r="V6" s="294"/>
      <c r="W6" s="278"/>
      <c r="X6" s="290"/>
      <c r="Y6" s="285"/>
      <c r="Z6" s="285"/>
      <c r="AA6" s="285"/>
      <c r="AB6" s="285"/>
      <c r="AC6" s="285"/>
      <c r="AD6" s="285"/>
      <c r="AE6" s="285"/>
      <c r="AF6" s="285"/>
      <c r="AG6" s="285"/>
      <c r="AH6" s="285"/>
      <c r="AI6" s="285"/>
      <c r="AJ6" s="285"/>
      <c r="AK6" s="285"/>
      <c r="AL6" s="285"/>
      <c r="AM6" s="285"/>
      <c r="AN6" s="285"/>
      <c r="AO6" s="285"/>
      <c r="AP6" s="285"/>
      <c r="AQ6" s="285"/>
      <c r="AR6" s="285"/>
      <c r="AS6" s="285"/>
      <c r="AT6" s="285"/>
      <c r="AU6" s="285"/>
      <c r="AV6" s="285"/>
      <c r="AW6" s="285"/>
      <c r="AX6" s="285"/>
      <c r="AY6" s="285"/>
      <c r="AZ6" s="285"/>
      <c r="BA6" s="285"/>
      <c r="BB6" s="285"/>
      <c r="BC6" s="285"/>
      <c r="BD6" s="285"/>
      <c r="BE6" s="285"/>
      <c r="BF6" s="285"/>
      <c r="BG6" s="285"/>
      <c r="BH6" s="285"/>
      <c r="BI6" s="285"/>
      <c r="BJ6" s="285"/>
      <c r="BK6" s="285"/>
      <c r="BL6" s="285"/>
      <c r="BM6" s="285"/>
      <c r="BN6" s="285"/>
      <c r="BO6" s="285"/>
      <c r="BP6" s="285"/>
      <c r="BQ6" s="285"/>
      <c r="BR6" s="285"/>
      <c r="BS6" s="285"/>
      <c r="BT6" s="285"/>
      <c r="BU6" s="285"/>
      <c r="BV6" s="285"/>
      <c r="BW6" s="285"/>
      <c r="BX6" s="285"/>
      <c r="BY6" s="285"/>
      <c r="BZ6" s="285"/>
      <c r="CA6" s="285"/>
      <c r="CB6" s="285"/>
      <c r="CC6" s="285"/>
      <c r="CD6" s="285"/>
      <c r="CE6" s="285"/>
      <c r="CF6" s="285"/>
      <c r="CG6" s="285"/>
      <c r="CH6" s="285"/>
      <c r="CI6" s="285"/>
      <c r="CJ6" s="285"/>
      <c r="CK6" s="285"/>
      <c r="CL6" s="285"/>
      <c r="CM6" s="285"/>
      <c r="CN6" s="285"/>
      <c r="CO6" s="285"/>
      <c r="CP6" s="285"/>
      <c r="CQ6" s="285"/>
      <c r="CR6" s="285"/>
      <c r="CS6" s="285"/>
      <c r="CT6" s="285"/>
      <c r="CU6" s="285"/>
      <c r="CV6" s="285"/>
      <c r="CW6" s="285"/>
      <c r="CX6" s="285"/>
      <c r="CY6" s="285"/>
      <c r="CZ6" s="285"/>
      <c r="DA6" s="285"/>
      <c r="DB6" s="285"/>
      <c r="DC6" s="285"/>
      <c r="DD6" s="285"/>
      <c r="DE6" s="285"/>
      <c r="DF6" s="285"/>
      <c r="DG6" s="285"/>
      <c r="DH6" s="285"/>
      <c r="DI6" s="285"/>
      <c r="DJ6" s="285"/>
      <c r="DK6" s="285"/>
      <c r="DL6" s="285"/>
      <c r="DM6" s="285"/>
      <c r="DN6" s="285"/>
      <c r="DO6" s="285"/>
      <c r="DP6" s="285"/>
      <c r="DQ6" s="285"/>
      <c r="DR6" s="285"/>
      <c r="DS6" s="285"/>
      <c r="DT6" s="285"/>
      <c r="DU6" s="285"/>
      <c r="DV6" s="285"/>
      <c r="DW6" s="285"/>
      <c r="DX6" s="285"/>
      <c r="DY6" s="285"/>
      <c r="DZ6" s="285"/>
      <c r="EA6" s="285"/>
      <c r="EB6" s="285"/>
      <c r="EC6" s="285"/>
      <c r="ED6" s="285"/>
      <c r="EE6" s="285"/>
      <c r="EF6" s="285"/>
      <c r="EG6" s="285"/>
      <c r="EH6" s="285"/>
      <c r="EI6" s="285"/>
      <c r="EJ6" s="285"/>
      <c r="EK6" s="285"/>
      <c r="EL6" s="285"/>
      <c r="EM6" s="285"/>
      <c r="EN6" s="285"/>
      <c r="EO6" s="285"/>
      <c r="EP6" s="285"/>
      <c r="EQ6" s="285"/>
      <c r="ER6" s="285"/>
      <c r="ES6" s="285"/>
      <c r="ET6" s="285"/>
      <c r="EU6" s="285"/>
      <c r="EV6" s="285"/>
      <c r="EW6" s="285"/>
      <c r="EX6" s="285"/>
      <c r="EY6" s="285"/>
      <c r="EZ6" s="285"/>
    </row>
    <row r="7" spans="1:156" ht="13.8" x14ac:dyDescent="0.25">
      <c r="A7" s="225">
        <f>'Liste globale'!B7</f>
        <v>0</v>
      </c>
      <c r="B7" s="137">
        <f>'Liste globale'!C7</f>
        <v>0</v>
      </c>
      <c r="C7" s="138">
        <f>'Liste globale'!D7</f>
        <v>0</v>
      </c>
      <c r="D7" s="277"/>
      <c r="E7" s="278"/>
      <c r="F7" s="290"/>
      <c r="G7" s="287"/>
      <c r="H7" s="281"/>
      <c r="I7" s="289"/>
      <c r="J7" s="283"/>
      <c r="K7" s="279"/>
      <c r="L7" s="280"/>
      <c r="M7" s="291"/>
      <c r="N7" s="281"/>
      <c r="O7" s="292"/>
      <c r="P7" s="277"/>
      <c r="Q7" s="278"/>
      <c r="R7" s="290"/>
      <c r="S7" s="287"/>
      <c r="T7" s="281"/>
      <c r="U7" s="289"/>
      <c r="V7" s="294"/>
      <c r="W7" s="278"/>
      <c r="X7" s="290"/>
      <c r="Y7" s="285"/>
      <c r="Z7" s="285"/>
      <c r="AA7" s="285"/>
      <c r="AB7" s="285"/>
      <c r="AC7" s="285"/>
      <c r="AD7" s="285"/>
      <c r="AE7" s="285"/>
      <c r="AF7" s="285"/>
      <c r="AG7" s="285"/>
      <c r="AH7" s="285"/>
      <c r="AI7" s="285"/>
      <c r="AJ7" s="285"/>
      <c r="AK7" s="285"/>
      <c r="AL7" s="285"/>
      <c r="AM7" s="285"/>
      <c r="AN7" s="285"/>
      <c r="AO7" s="285"/>
      <c r="AP7" s="285"/>
      <c r="AQ7" s="285"/>
      <c r="AR7" s="285"/>
      <c r="AS7" s="285"/>
      <c r="AT7" s="285"/>
      <c r="AU7" s="285"/>
      <c r="AV7" s="285"/>
      <c r="AW7" s="285"/>
      <c r="AX7" s="285"/>
      <c r="AY7" s="285"/>
      <c r="AZ7" s="285"/>
      <c r="BA7" s="285"/>
      <c r="BB7" s="285"/>
      <c r="BC7" s="285"/>
      <c r="BD7" s="285"/>
      <c r="BE7" s="285"/>
      <c r="BF7" s="285"/>
      <c r="BG7" s="285"/>
      <c r="BH7" s="285"/>
      <c r="BI7" s="285"/>
      <c r="BJ7" s="285"/>
      <c r="BK7" s="285"/>
      <c r="BL7" s="285"/>
      <c r="BM7" s="285"/>
      <c r="BN7" s="285"/>
      <c r="BO7" s="285"/>
      <c r="BP7" s="285"/>
      <c r="BQ7" s="285"/>
      <c r="BR7" s="285"/>
      <c r="BS7" s="285"/>
      <c r="BT7" s="285"/>
      <c r="BU7" s="285"/>
      <c r="BV7" s="285"/>
      <c r="BW7" s="285"/>
      <c r="BX7" s="285"/>
      <c r="BY7" s="285"/>
      <c r="BZ7" s="285"/>
      <c r="CA7" s="285"/>
      <c r="CB7" s="285"/>
      <c r="CC7" s="285"/>
      <c r="CD7" s="285"/>
      <c r="CE7" s="285"/>
      <c r="CF7" s="285"/>
      <c r="CG7" s="285"/>
      <c r="CH7" s="285"/>
      <c r="CI7" s="285"/>
      <c r="CJ7" s="285"/>
      <c r="CK7" s="285"/>
      <c r="CL7" s="285"/>
      <c r="CM7" s="285"/>
      <c r="CN7" s="285"/>
      <c r="CO7" s="285"/>
      <c r="CP7" s="285"/>
      <c r="CQ7" s="285"/>
      <c r="CR7" s="285"/>
      <c r="CS7" s="285"/>
      <c r="CT7" s="285"/>
      <c r="CU7" s="285"/>
      <c r="CV7" s="285"/>
      <c r="CW7" s="285"/>
      <c r="CX7" s="285"/>
      <c r="CY7" s="285"/>
      <c r="CZ7" s="285"/>
      <c r="DA7" s="285"/>
      <c r="DB7" s="285"/>
      <c r="DC7" s="285"/>
      <c r="DD7" s="285"/>
      <c r="DE7" s="285"/>
      <c r="DF7" s="285"/>
      <c r="DG7" s="285"/>
      <c r="DH7" s="285"/>
      <c r="DI7" s="285"/>
      <c r="DJ7" s="285"/>
      <c r="DK7" s="285"/>
      <c r="DL7" s="285"/>
      <c r="DM7" s="285"/>
      <c r="DN7" s="285"/>
      <c r="DO7" s="285"/>
      <c r="DP7" s="285"/>
      <c r="DQ7" s="285"/>
      <c r="DR7" s="285"/>
      <c r="DS7" s="285"/>
      <c r="DT7" s="285"/>
      <c r="DU7" s="285"/>
      <c r="DV7" s="285"/>
      <c r="DW7" s="285"/>
      <c r="DX7" s="285"/>
      <c r="DY7" s="285"/>
      <c r="DZ7" s="285"/>
      <c r="EA7" s="285"/>
      <c r="EB7" s="285"/>
      <c r="EC7" s="285"/>
      <c r="ED7" s="285"/>
      <c r="EE7" s="285"/>
      <c r="EF7" s="285"/>
      <c r="EG7" s="285"/>
      <c r="EH7" s="285"/>
      <c r="EI7" s="285"/>
      <c r="EJ7" s="285"/>
      <c r="EK7" s="285"/>
      <c r="EL7" s="285"/>
      <c r="EM7" s="285"/>
      <c r="EN7" s="285"/>
      <c r="EO7" s="285"/>
      <c r="EP7" s="285"/>
      <c r="EQ7" s="285"/>
      <c r="ER7" s="285"/>
      <c r="ES7" s="285"/>
      <c r="ET7" s="285"/>
      <c r="EU7" s="285"/>
      <c r="EV7" s="285"/>
      <c r="EW7" s="285"/>
      <c r="EX7" s="285"/>
      <c r="EY7" s="285"/>
      <c r="EZ7" s="285"/>
    </row>
    <row r="8" spans="1:156" ht="13.8" x14ac:dyDescent="0.25">
      <c r="A8" s="225">
        <f>'Liste globale'!B8</f>
        <v>0</v>
      </c>
      <c r="B8" s="137">
        <f>'Liste globale'!C8</f>
        <v>0</v>
      </c>
      <c r="C8" s="138">
        <f>'Liste globale'!D8</f>
        <v>0</v>
      </c>
      <c r="D8" s="277"/>
      <c r="E8" s="278"/>
      <c r="F8" s="290"/>
      <c r="G8" s="287"/>
      <c r="H8" s="281"/>
      <c r="I8" s="289"/>
      <c r="J8" s="283"/>
      <c r="K8" s="279"/>
      <c r="L8" s="280"/>
      <c r="M8" s="291"/>
      <c r="N8" s="281"/>
      <c r="O8" s="292"/>
      <c r="P8" s="277"/>
      <c r="Q8" s="278"/>
      <c r="R8" s="290"/>
      <c r="S8" s="287"/>
      <c r="T8" s="281"/>
      <c r="U8" s="289"/>
      <c r="V8" s="294"/>
      <c r="W8" s="278"/>
      <c r="X8" s="290"/>
      <c r="Y8" s="285"/>
      <c r="Z8" s="285"/>
      <c r="AA8" s="285"/>
      <c r="AB8" s="285"/>
      <c r="AC8" s="285"/>
      <c r="AD8" s="285"/>
      <c r="AE8" s="285"/>
      <c r="AF8" s="285"/>
      <c r="AG8" s="285"/>
      <c r="AH8" s="285"/>
      <c r="AI8" s="285"/>
      <c r="AJ8" s="285"/>
      <c r="AK8" s="285"/>
      <c r="AL8" s="285"/>
      <c r="AM8" s="285"/>
      <c r="AN8" s="285"/>
      <c r="AO8" s="285"/>
      <c r="AP8" s="285"/>
      <c r="AQ8" s="285"/>
      <c r="AR8" s="285"/>
      <c r="AS8" s="285"/>
      <c r="AT8" s="285"/>
      <c r="AU8" s="285"/>
      <c r="AV8" s="285"/>
      <c r="AW8" s="285"/>
      <c r="AX8" s="285"/>
      <c r="AY8" s="285"/>
      <c r="AZ8" s="285"/>
      <c r="BA8" s="285"/>
      <c r="BB8" s="285"/>
      <c r="BC8" s="285"/>
      <c r="BD8" s="285"/>
      <c r="BE8" s="285"/>
      <c r="BF8" s="285"/>
      <c r="BG8" s="285"/>
      <c r="BH8" s="285"/>
      <c r="BI8" s="285"/>
      <c r="BJ8" s="285"/>
      <c r="BK8" s="285"/>
      <c r="BL8" s="285"/>
      <c r="BM8" s="285"/>
      <c r="BN8" s="285"/>
      <c r="BO8" s="285"/>
      <c r="BP8" s="285"/>
      <c r="BQ8" s="285"/>
      <c r="BR8" s="285"/>
      <c r="BS8" s="285"/>
      <c r="BT8" s="285"/>
      <c r="BU8" s="285"/>
      <c r="BV8" s="285"/>
      <c r="BW8" s="285"/>
      <c r="BX8" s="285"/>
      <c r="BY8" s="285"/>
      <c r="BZ8" s="285"/>
      <c r="CA8" s="285"/>
      <c r="CB8" s="285"/>
      <c r="CC8" s="285"/>
      <c r="CD8" s="285"/>
      <c r="CE8" s="285"/>
      <c r="CF8" s="285"/>
      <c r="CG8" s="285"/>
      <c r="CH8" s="285"/>
      <c r="CI8" s="285"/>
      <c r="CJ8" s="285"/>
      <c r="CK8" s="285"/>
      <c r="CL8" s="285"/>
      <c r="CM8" s="285"/>
      <c r="CN8" s="285"/>
      <c r="CO8" s="285"/>
      <c r="CP8" s="285"/>
      <c r="CQ8" s="285"/>
      <c r="CR8" s="285"/>
      <c r="CS8" s="285"/>
      <c r="CT8" s="285"/>
      <c r="CU8" s="285"/>
      <c r="CV8" s="285"/>
      <c r="CW8" s="285"/>
      <c r="CX8" s="285"/>
      <c r="CY8" s="285"/>
      <c r="CZ8" s="285"/>
      <c r="DA8" s="285"/>
      <c r="DB8" s="285"/>
      <c r="DC8" s="285"/>
      <c r="DD8" s="285"/>
      <c r="DE8" s="285"/>
      <c r="DF8" s="285"/>
      <c r="DG8" s="285"/>
      <c r="DH8" s="285"/>
      <c r="DI8" s="285"/>
      <c r="DJ8" s="285"/>
      <c r="DK8" s="285"/>
      <c r="DL8" s="285"/>
      <c r="DM8" s="285"/>
      <c r="DN8" s="285"/>
      <c r="DO8" s="285"/>
      <c r="DP8" s="285"/>
      <c r="DQ8" s="285"/>
      <c r="DR8" s="285"/>
      <c r="DS8" s="285"/>
      <c r="DT8" s="285"/>
      <c r="DU8" s="285"/>
      <c r="DV8" s="285"/>
      <c r="DW8" s="285"/>
      <c r="DX8" s="285"/>
      <c r="DY8" s="285"/>
      <c r="DZ8" s="285"/>
      <c r="EA8" s="285"/>
      <c r="EB8" s="285"/>
      <c r="EC8" s="285"/>
      <c r="ED8" s="285"/>
      <c r="EE8" s="285"/>
      <c r="EF8" s="285"/>
      <c r="EG8" s="285"/>
      <c r="EH8" s="285"/>
      <c r="EI8" s="285"/>
      <c r="EJ8" s="285"/>
      <c r="EK8" s="285"/>
      <c r="EL8" s="285"/>
      <c r="EM8" s="285"/>
      <c r="EN8" s="285"/>
      <c r="EO8" s="285"/>
      <c r="EP8" s="285"/>
      <c r="EQ8" s="285"/>
      <c r="ER8" s="285"/>
      <c r="ES8" s="285"/>
      <c r="ET8" s="285"/>
      <c r="EU8" s="285"/>
      <c r="EV8" s="285"/>
      <c r="EW8" s="285"/>
      <c r="EX8" s="285"/>
      <c r="EY8" s="285"/>
      <c r="EZ8" s="285"/>
    </row>
    <row r="9" spans="1:156" ht="13.8" x14ac:dyDescent="0.25">
      <c r="A9" s="225">
        <f>'Liste globale'!B9</f>
        <v>0</v>
      </c>
      <c r="B9" s="137">
        <f>'Liste globale'!C9</f>
        <v>0</v>
      </c>
      <c r="C9" s="138">
        <f>'Liste globale'!D9</f>
        <v>0</v>
      </c>
      <c r="D9" s="277"/>
      <c r="E9" s="278"/>
      <c r="F9" s="290"/>
      <c r="G9" s="287"/>
      <c r="H9" s="281"/>
      <c r="I9" s="289"/>
      <c r="J9" s="283"/>
      <c r="K9" s="279"/>
      <c r="L9" s="280"/>
      <c r="M9" s="291"/>
      <c r="N9" s="281"/>
      <c r="O9" s="292"/>
      <c r="P9" s="277"/>
      <c r="Q9" s="278"/>
      <c r="R9" s="290"/>
      <c r="S9" s="287"/>
      <c r="T9" s="281"/>
      <c r="U9" s="289"/>
      <c r="V9" s="294"/>
      <c r="W9" s="278"/>
      <c r="X9" s="290"/>
      <c r="Y9" s="285"/>
      <c r="Z9" s="285"/>
      <c r="AA9" s="285"/>
      <c r="AB9" s="285"/>
      <c r="AC9" s="285"/>
      <c r="AD9" s="285"/>
      <c r="AE9" s="285"/>
      <c r="AF9" s="285"/>
      <c r="AG9" s="285"/>
      <c r="AH9" s="285"/>
      <c r="AI9" s="285"/>
      <c r="AJ9" s="285"/>
      <c r="AK9" s="285"/>
      <c r="AL9" s="285"/>
      <c r="AM9" s="285"/>
      <c r="AN9" s="285"/>
      <c r="AO9" s="285"/>
      <c r="AP9" s="285"/>
      <c r="AQ9" s="285"/>
      <c r="AR9" s="285"/>
      <c r="AS9" s="285"/>
      <c r="AT9" s="285"/>
      <c r="AU9" s="285"/>
      <c r="AV9" s="285"/>
      <c r="AW9" s="285"/>
      <c r="AX9" s="285"/>
      <c r="AY9" s="285"/>
      <c r="AZ9" s="285"/>
      <c r="BA9" s="285"/>
      <c r="BB9" s="285"/>
      <c r="BC9" s="285"/>
      <c r="BD9" s="285"/>
      <c r="BE9" s="285"/>
      <c r="BF9" s="285"/>
      <c r="BG9" s="285"/>
      <c r="BH9" s="285"/>
      <c r="BI9" s="285"/>
      <c r="BJ9" s="285"/>
      <c r="BK9" s="285"/>
      <c r="BL9" s="285"/>
      <c r="BM9" s="285"/>
      <c r="BN9" s="285"/>
      <c r="BO9" s="285"/>
      <c r="BP9" s="285"/>
      <c r="BQ9" s="285"/>
      <c r="BR9" s="285"/>
      <c r="BS9" s="285"/>
      <c r="BT9" s="285"/>
      <c r="BU9" s="285"/>
      <c r="BV9" s="285"/>
      <c r="BW9" s="285"/>
      <c r="BX9" s="285"/>
      <c r="BY9" s="285"/>
      <c r="BZ9" s="285"/>
      <c r="CA9" s="285"/>
      <c r="CB9" s="285"/>
      <c r="CC9" s="285"/>
      <c r="CD9" s="285"/>
      <c r="CE9" s="285"/>
      <c r="CF9" s="285"/>
      <c r="CG9" s="285"/>
      <c r="CH9" s="285"/>
      <c r="CI9" s="285"/>
      <c r="CJ9" s="285"/>
      <c r="CK9" s="285"/>
      <c r="CL9" s="285"/>
      <c r="CM9" s="285"/>
      <c r="CN9" s="285"/>
      <c r="CO9" s="285"/>
      <c r="CP9" s="285"/>
      <c r="CQ9" s="285"/>
      <c r="CR9" s="285"/>
      <c r="CS9" s="285"/>
      <c r="CT9" s="285"/>
      <c r="CU9" s="285"/>
      <c r="CV9" s="285"/>
      <c r="CW9" s="285"/>
      <c r="CX9" s="285"/>
      <c r="CY9" s="285"/>
      <c r="CZ9" s="285"/>
      <c r="DA9" s="285"/>
      <c r="DB9" s="285"/>
      <c r="DC9" s="285"/>
      <c r="DD9" s="285"/>
      <c r="DE9" s="285"/>
      <c r="DF9" s="285"/>
      <c r="DG9" s="285"/>
      <c r="DH9" s="285"/>
      <c r="DI9" s="285"/>
      <c r="DJ9" s="285"/>
      <c r="DK9" s="285"/>
      <c r="DL9" s="285"/>
      <c r="DM9" s="285"/>
      <c r="DN9" s="285"/>
      <c r="DO9" s="285"/>
      <c r="DP9" s="285"/>
      <c r="DQ9" s="285"/>
      <c r="DR9" s="285"/>
      <c r="DS9" s="285"/>
      <c r="DT9" s="285"/>
      <c r="DU9" s="285"/>
      <c r="DV9" s="285"/>
      <c r="DW9" s="285"/>
      <c r="DX9" s="285"/>
      <c r="DY9" s="285"/>
      <c r="DZ9" s="285"/>
      <c r="EA9" s="285"/>
      <c r="EB9" s="285"/>
      <c r="EC9" s="285"/>
      <c r="ED9" s="285"/>
      <c r="EE9" s="285"/>
      <c r="EF9" s="285"/>
      <c r="EG9" s="285"/>
      <c r="EH9" s="285"/>
      <c r="EI9" s="285"/>
      <c r="EJ9" s="285"/>
      <c r="EK9" s="285"/>
      <c r="EL9" s="285"/>
      <c r="EM9" s="285"/>
      <c r="EN9" s="285"/>
      <c r="EO9" s="285"/>
      <c r="EP9" s="285"/>
      <c r="EQ9" s="285"/>
      <c r="ER9" s="285"/>
      <c r="ES9" s="285"/>
      <c r="ET9" s="285"/>
      <c r="EU9" s="285"/>
      <c r="EV9" s="285"/>
      <c r="EW9" s="285"/>
      <c r="EX9" s="285"/>
      <c r="EY9" s="285"/>
      <c r="EZ9" s="285"/>
    </row>
    <row r="10" spans="1:156" ht="13.8" x14ac:dyDescent="0.25">
      <c r="A10" s="225">
        <f>'Liste globale'!B10</f>
        <v>0</v>
      </c>
      <c r="B10" s="137">
        <f>'Liste globale'!C10</f>
        <v>0</v>
      </c>
      <c r="C10" s="138">
        <f>'Liste globale'!D10</f>
        <v>0</v>
      </c>
      <c r="D10" s="277"/>
      <c r="E10" s="278"/>
      <c r="F10" s="290"/>
      <c r="G10" s="287"/>
      <c r="H10" s="281"/>
      <c r="I10" s="289"/>
      <c r="J10" s="283"/>
      <c r="K10" s="279"/>
      <c r="L10" s="280"/>
      <c r="M10" s="291"/>
      <c r="N10" s="281"/>
      <c r="O10" s="292"/>
      <c r="P10" s="277"/>
      <c r="Q10" s="278"/>
      <c r="R10" s="290"/>
      <c r="S10" s="287"/>
      <c r="T10" s="281"/>
      <c r="U10" s="289"/>
      <c r="V10" s="294"/>
      <c r="W10" s="278"/>
      <c r="X10" s="290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  <c r="AS10" s="285"/>
      <c r="AT10" s="285"/>
      <c r="AU10" s="285"/>
      <c r="AV10" s="285"/>
      <c r="AW10" s="285"/>
      <c r="AX10" s="285"/>
      <c r="AY10" s="285"/>
      <c r="AZ10" s="285"/>
      <c r="BA10" s="285"/>
      <c r="BB10" s="285"/>
      <c r="BC10" s="285"/>
      <c r="BD10" s="285"/>
      <c r="BE10" s="285"/>
      <c r="BF10" s="285"/>
      <c r="BG10" s="285"/>
      <c r="BH10" s="285"/>
      <c r="BI10" s="285"/>
      <c r="BJ10" s="285"/>
      <c r="BK10" s="285"/>
      <c r="BL10" s="285"/>
      <c r="BM10" s="285"/>
      <c r="BN10" s="285"/>
      <c r="BO10" s="285"/>
      <c r="BP10" s="285"/>
      <c r="BQ10" s="285"/>
      <c r="BR10" s="285"/>
      <c r="BS10" s="285"/>
      <c r="BT10" s="285"/>
      <c r="BU10" s="285"/>
      <c r="BV10" s="285"/>
      <c r="BW10" s="285"/>
      <c r="BX10" s="285"/>
      <c r="BY10" s="285"/>
      <c r="BZ10" s="285"/>
      <c r="CA10" s="285"/>
      <c r="CB10" s="285"/>
      <c r="CC10" s="285"/>
      <c r="CD10" s="285"/>
      <c r="CE10" s="285"/>
      <c r="CF10" s="285"/>
      <c r="CG10" s="285"/>
      <c r="CH10" s="285"/>
      <c r="CI10" s="285"/>
      <c r="CJ10" s="285"/>
      <c r="CK10" s="285"/>
      <c r="CL10" s="285"/>
      <c r="CM10" s="285"/>
      <c r="CN10" s="285"/>
      <c r="CO10" s="285"/>
      <c r="CP10" s="285"/>
      <c r="CQ10" s="285"/>
      <c r="CR10" s="285"/>
      <c r="CS10" s="285"/>
      <c r="CT10" s="285"/>
      <c r="CU10" s="285"/>
      <c r="CV10" s="285"/>
      <c r="CW10" s="285"/>
      <c r="CX10" s="285"/>
      <c r="CY10" s="285"/>
      <c r="CZ10" s="285"/>
      <c r="DA10" s="285"/>
      <c r="DB10" s="285"/>
      <c r="DC10" s="285"/>
      <c r="DD10" s="285"/>
      <c r="DE10" s="285"/>
      <c r="DF10" s="285"/>
      <c r="DG10" s="285"/>
      <c r="DH10" s="285"/>
      <c r="DI10" s="285"/>
      <c r="DJ10" s="285"/>
      <c r="DK10" s="285"/>
      <c r="DL10" s="285"/>
      <c r="DM10" s="285"/>
      <c r="DN10" s="285"/>
      <c r="DO10" s="285"/>
      <c r="DP10" s="285"/>
      <c r="DQ10" s="285"/>
      <c r="DR10" s="285"/>
      <c r="DS10" s="285"/>
      <c r="DT10" s="285"/>
      <c r="DU10" s="285"/>
      <c r="DV10" s="285"/>
      <c r="DW10" s="285"/>
      <c r="DX10" s="285"/>
      <c r="DY10" s="285"/>
      <c r="DZ10" s="285"/>
      <c r="EA10" s="285"/>
      <c r="EB10" s="285"/>
      <c r="EC10" s="285"/>
      <c r="ED10" s="285"/>
      <c r="EE10" s="285"/>
      <c r="EF10" s="285"/>
      <c r="EG10" s="285"/>
      <c r="EH10" s="285"/>
      <c r="EI10" s="285"/>
      <c r="EJ10" s="285"/>
      <c r="EK10" s="285"/>
      <c r="EL10" s="285"/>
      <c r="EM10" s="285"/>
      <c r="EN10" s="285"/>
      <c r="EO10" s="285"/>
      <c r="EP10" s="285"/>
      <c r="EQ10" s="285"/>
      <c r="ER10" s="285"/>
      <c r="ES10" s="285"/>
      <c r="ET10" s="285"/>
      <c r="EU10" s="285"/>
      <c r="EV10" s="285"/>
      <c r="EW10" s="285"/>
      <c r="EX10" s="285"/>
      <c r="EY10" s="285"/>
      <c r="EZ10" s="285"/>
    </row>
    <row r="11" spans="1:156" ht="13.8" x14ac:dyDescent="0.25">
      <c r="A11" s="225">
        <f>'Liste globale'!B11</f>
        <v>0</v>
      </c>
      <c r="B11" s="137">
        <f>'Liste globale'!C11</f>
        <v>0</v>
      </c>
      <c r="C11" s="138">
        <f>'Liste globale'!D11</f>
        <v>0</v>
      </c>
      <c r="D11" s="277"/>
      <c r="E11" s="278"/>
      <c r="F11" s="290"/>
      <c r="G11" s="287"/>
      <c r="H11" s="281"/>
      <c r="I11" s="289"/>
      <c r="J11" s="283"/>
      <c r="K11" s="279"/>
      <c r="L11" s="280"/>
      <c r="M11" s="291"/>
      <c r="N11" s="281"/>
      <c r="O11" s="292"/>
      <c r="P11" s="277"/>
      <c r="Q11" s="278"/>
      <c r="R11" s="290"/>
      <c r="S11" s="287"/>
      <c r="T11" s="281"/>
      <c r="U11" s="289"/>
      <c r="V11" s="294"/>
      <c r="W11" s="278"/>
      <c r="X11" s="290"/>
      <c r="Y11" s="285"/>
      <c r="Z11" s="285"/>
      <c r="AA11" s="285"/>
      <c r="AB11" s="285"/>
      <c r="AC11" s="285"/>
      <c r="AD11" s="285"/>
      <c r="AE11" s="285"/>
      <c r="AF11" s="285"/>
      <c r="AG11" s="285"/>
      <c r="AH11" s="285"/>
      <c r="AI11" s="285"/>
      <c r="AJ11" s="285"/>
      <c r="AK11" s="285"/>
      <c r="AL11" s="285"/>
      <c r="AM11" s="285"/>
      <c r="AN11" s="285"/>
      <c r="AO11" s="285"/>
      <c r="AP11" s="285"/>
      <c r="AQ11" s="285"/>
      <c r="AR11" s="285"/>
      <c r="AS11" s="285"/>
      <c r="AT11" s="285"/>
      <c r="AU11" s="285"/>
      <c r="AV11" s="285"/>
      <c r="AW11" s="285"/>
      <c r="AX11" s="285"/>
      <c r="AY11" s="285"/>
      <c r="AZ11" s="285"/>
      <c r="BA11" s="285"/>
      <c r="BB11" s="285"/>
      <c r="BC11" s="285"/>
      <c r="BD11" s="285"/>
      <c r="BE11" s="285"/>
      <c r="BF11" s="285"/>
      <c r="BG11" s="285"/>
      <c r="BH11" s="285"/>
      <c r="BI11" s="285"/>
      <c r="BJ11" s="285"/>
      <c r="BK11" s="285"/>
      <c r="BL11" s="285"/>
      <c r="BM11" s="285"/>
      <c r="BN11" s="285"/>
      <c r="BO11" s="285"/>
      <c r="BP11" s="285"/>
      <c r="BQ11" s="285"/>
      <c r="BR11" s="285"/>
      <c r="BS11" s="285"/>
      <c r="BT11" s="285"/>
      <c r="BU11" s="285"/>
      <c r="BV11" s="285"/>
      <c r="BW11" s="285"/>
      <c r="BX11" s="285"/>
      <c r="BY11" s="285"/>
      <c r="BZ11" s="285"/>
      <c r="CA11" s="285"/>
      <c r="CB11" s="285"/>
      <c r="CC11" s="285"/>
      <c r="CD11" s="285"/>
      <c r="CE11" s="285"/>
      <c r="CF11" s="285"/>
      <c r="CG11" s="285"/>
      <c r="CH11" s="285"/>
      <c r="CI11" s="285"/>
      <c r="CJ11" s="285"/>
      <c r="CK11" s="285"/>
      <c r="CL11" s="285"/>
      <c r="CM11" s="285"/>
      <c r="CN11" s="285"/>
      <c r="CO11" s="285"/>
      <c r="CP11" s="285"/>
      <c r="CQ11" s="285"/>
      <c r="CR11" s="285"/>
      <c r="CS11" s="285"/>
      <c r="CT11" s="285"/>
      <c r="CU11" s="285"/>
      <c r="CV11" s="285"/>
      <c r="CW11" s="285"/>
      <c r="CX11" s="285"/>
      <c r="CY11" s="285"/>
      <c r="CZ11" s="285"/>
      <c r="DA11" s="285"/>
      <c r="DB11" s="285"/>
      <c r="DC11" s="285"/>
      <c r="DD11" s="285"/>
      <c r="DE11" s="285"/>
      <c r="DF11" s="285"/>
      <c r="DG11" s="285"/>
      <c r="DH11" s="285"/>
      <c r="DI11" s="285"/>
      <c r="DJ11" s="285"/>
      <c r="DK11" s="285"/>
      <c r="DL11" s="285"/>
      <c r="DM11" s="285"/>
      <c r="DN11" s="285"/>
      <c r="DO11" s="285"/>
      <c r="DP11" s="285"/>
      <c r="DQ11" s="285"/>
      <c r="DR11" s="285"/>
      <c r="DS11" s="285"/>
      <c r="DT11" s="285"/>
      <c r="DU11" s="285"/>
      <c r="DV11" s="285"/>
      <c r="DW11" s="285"/>
      <c r="DX11" s="285"/>
      <c r="DY11" s="285"/>
      <c r="DZ11" s="285"/>
      <c r="EA11" s="285"/>
      <c r="EB11" s="285"/>
      <c r="EC11" s="285"/>
      <c r="ED11" s="285"/>
      <c r="EE11" s="285"/>
      <c r="EF11" s="285"/>
      <c r="EG11" s="285"/>
      <c r="EH11" s="285"/>
      <c r="EI11" s="285"/>
      <c r="EJ11" s="285"/>
      <c r="EK11" s="285"/>
      <c r="EL11" s="285"/>
      <c r="EM11" s="285"/>
      <c r="EN11" s="285"/>
      <c r="EO11" s="285"/>
      <c r="EP11" s="285"/>
      <c r="EQ11" s="285"/>
      <c r="ER11" s="285"/>
      <c r="ES11" s="285"/>
      <c r="ET11" s="285"/>
      <c r="EU11" s="285"/>
      <c r="EV11" s="285"/>
      <c r="EW11" s="285"/>
      <c r="EX11" s="285"/>
      <c r="EY11" s="285"/>
      <c r="EZ11" s="285"/>
    </row>
    <row r="12" spans="1:156" ht="13.8" x14ac:dyDescent="0.25">
      <c r="A12" s="225">
        <f>'Liste globale'!B12</f>
        <v>0</v>
      </c>
      <c r="B12" s="137">
        <f>'Liste globale'!C12</f>
        <v>0</v>
      </c>
      <c r="C12" s="138">
        <f>'Liste globale'!D12</f>
        <v>0</v>
      </c>
      <c r="D12" s="277"/>
      <c r="E12" s="278"/>
      <c r="F12" s="290"/>
      <c r="G12" s="287"/>
      <c r="H12" s="281"/>
      <c r="I12" s="289"/>
      <c r="J12" s="283"/>
      <c r="K12" s="279"/>
      <c r="L12" s="280"/>
      <c r="M12" s="291"/>
      <c r="N12" s="281"/>
      <c r="O12" s="292"/>
      <c r="P12" s="277"/>
      <c r="Q12" s="278"/>
      <c r="R12" s="290"/>
      <c r="S12" s="287"/>
      <c r="T12" s="281"/>
      <c r="U12" s="289"/>
      <c r="V12" s="294"/>
      <c r="W12" s="278"/>
      <c r="X12" s="290"/>
      <c r="Y12" s="285"/>
      <c r="Z12" s="285"/>
      <c r="AA12" s="285"/>
      <c r="AB12" s="285"/>
      <c r="AC12" s="285"/>
      <c r="AD12" s="285"/>
      <c r="AE12" s="285"/>
      <c r="AF12" s="285"/>
      <c r="AG12" s="285"/>
      <c r="AH12" s="285"/>
      <c r="AI12" s="285"/>
      <c r="AJ12" s="285"/>
      <c r="AK12" s="285"/>
      <c r="AL12" s="285"/>
      <c r="AM12" s="285"/>
      <c r="AN12" s="285"/>
      <c r="AO12" s="285"/>
      <c r="AP12" s="285"/>
      <c r="AQ12" s="285"/>
      <c r="AR12" s="285"/>
      <c r="AS12" s="285"/>
      <c r="AT12" s="285"/>
      <c r="AU12" s="285"/>
      <c r="AV12" s="285"/>
      <c r="AW12" s="285"/>
      <c r="AX12" s="285"/>
      <c r="AY12" s="285"/>
      <c r="AZ12" s="285"/>
      <c r="BA12" s="285"/>
      <c r="BB12" s="285"/>
      <c r="BC12" s="285"/>
      <c r="BD12" s="285"/>
      <c r="BE12" s="285"/>
      <c r="BF12" s="285"/>
      <c r="BG12" s="285"/>
      <c r="BH12" s="285"/>
      <c r="BI12" s="285"/>
      <c r="BJ12" s="285"/>
      <c r="BK12" s="285"/>
      <c r="BL12" s="285"/>
      <c r="BM12" s="285"/>
      <c r="BN12" s="285"/>
      <c r="BO12" s="285"/>
      <c r="BP12" s="285"/>
      <c r="BQ12" s="285"/>
      <c r="BR12" s="285"/>
      <c r="BS12" s="285"/>
      <c r="BT12" s="285"/>
      <c r="BU12" s="285"/>
      <c r="BV12" s="285"/>
      <c r="BW12" s="285"/>
      <c r="BX12" s="285"/>
      <c r="BY12" s="285"/>
      <c r="BZ12" s="285"/>
      <c r="CA12" s="285"/>
      <c r="CB12" s="285"/>
      <c r="CC12" s="285"/>
      <c r="CD12" s="285"/>
      <c r="CE12" s="285"/>
      <c r="CF12" s="285"/>
      <c r="CG12" s="285"/>
      <c r="CH12" s="285"/>
      <c r="CI12" s="285"/>
      <c r="CJ12" s="285"/>
      <c r="CK12" s="285"/>
      <c r="CL12" s="285"/>
      <c r="CM12" s="285"/>
      <c r="CN12" s="285"/>
      <c r="CO12" s="285"/>
      <c r="CP12" s="285"/>
      <c r="CQ12" s="285"/>
      <c r="CR12" s="285"/>
      <c r="CS12" s="285"/>
      <c r="CT12" s="285"/>
      <c r="CU12" s="285"/>
      <c r="CV12" s="285"/>
      <c r="CW12" s="285"/>
      <c r="CX12" s="285"/>
      <c r="CY12" s="285"/>
      <c r="CZ12" s="285"/>
      <c r="DA12" s="285"/>
      <c r="DB12" s="285"/>
      <c r="DC12" s="285"/>
      <c r="DD12" s="285"/>
      <c r="DE12" s="285"/>
      <c r="DF12" s="285"/>
      <c r="DG12" s="285"/>
      <c r="DH12" s="285"/>
      <c r="DI12" s="285"/>
      <c r="DJ12" s="285"/>
      <c r="DK12" s="285"/>
      <c r="DL12" s="285"/>
      <c r="DM12" s="285"/>
      <c r="DN12" s="285"/>
      <c r="DO12" s="285"/>
      <c r="DP12" s="285"/>
      <c r="DQ12" s="285"/>
      <c r="DR12" s="285"/>
      <c r="DS12" s="285"/>
      <c r="DT12" s="285"/>
      <c r="DU12" s="285"/>
      <c r="DV12" s="285"/>
      <c r="DW12" s="285"/>
      <c r="DX12" s="285"/>
      <c r="DY12" s="285"/>
      <c r="DZ12" s="285"/>
      <c r="EA12" s="285"/>
      <c r="EB12" s="285"/>
      <c r="EC12" s="285"/>
      <c r="ED12" s="285"/>
      <c r="EE12" s="285"/>
      <c r="EF12" s="285"/>
      <c r="EG12" s="285"/>
      <c r="EH12" s="285"/>
      <c r="EI12" s="285"/>
      <c r="EJ12" s="285"/>
      <c r="EK12" s="285"/>
      <c r="EL12" s="285"/>
      <c r="EM12" s="285"/>
      <c r="EN12" s="285"/>
      <c r="EO12" s="285"/>
      <c r="EP12" s="285"/>
      <c r="EQ12" s="285"/>
      <c r="ER12" s="285"/>
      <c r="ES12" s="285"/>
      <c r="ET12" s="285"/>
      <c r="EU12" s="285"/>
      <c r="EV12" s="285"/>
      <c r="EW12" s="285"/>
      <c r="EX12" s="285"/>
      <c r="EY12" s="285"/>
      <c r="EZ12" s="285"/>
    </row>
    <row r="13" spans="1:156" ht="13.8" x14ac:dyDescent="0.25">
      <c r="A13" s="225">
        <f>'Liste globale'!B13</f>
        <v>0</v>
      </c>
      <c r="B13" s="137">
        <f>'Liste globale'!C13</f>
        <v>0</v>
      </c>
      <c r="C13" s="138">
        <f>'Liste globale'!D13</f>
        <v>0</v>
      </c>
      <c r="D13" s="277"/>
      <c r="E13" s="278"/>
      <c r="F13" s="290"/>
      <c r="G13" s="287"/>
      <c r="H13" s="281"/>
      <c r="I13" s="289"/>
      <c r="J13" s="283"/>
      <c r="K13" s="279"/>
      <c r="L13" s="280"/>
      <c r="M13" s="291"/>
      <c r="N13" s="281"/>
      <c r="O13" s="292"/>
      <c r="P13" s="277"/>
      <c r="Q13" s="278"/>
      <c r="R13" s="290"/>
      <c r="S13" s="287"/>
      <c r="T13" s="281"/>
      <c r="U13" s="289"/>
      <c r="V13" s="294"/>
      <c r="W13" s="278"/>
      <c r="X13" s="290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  <c r="AS13" s="285"/>
      <c r="AT13" s="285"/>
      <c r="AU13" s="285"/>
      <c r="AV13" s="285"/>
      <c r="AW13" s="285"/>
      <c r="AX13" s="285"/>
      <c r="AY13" s="285"/>
      <c r="AZ13" s="285"/>
      <c r="BA13" s="285"/>
      <c r="BB13" s="285"/>
      <c r="BC13" s="285"/>
      <c r="BD13" s="285"/>
      <c r="BE13" s="285"/>
      <c r="BF13" s="285"/>
      <c r="BG13" s="285"/>
      <c r="BH13" s="285"/>
      <c r="BI13" s="285"/>
      <c r="BJ13" s="285"/>
      <c r="BK13" s="285"/>
      <c r="BL13" s="285"/>
      <c r="BM13" s="285"/>
      <c r="BN13" s="285"/>
      <c r="BO13" s="285"/>
      <c r="BP13" s="285"/>
      <c r="BQ13" s="285"/>
      <c r="BR13" s="285"/>
      <c r="BS13" s="285"/>
      <c r="BT13" s="285"/>
      <c r="BU13" s="285"/>
      <c r="BV13" s="285"/>
      <c r="BW13" s="285"/>
      <c r="BX13" s="285"/>
      <c r="BY13" s="285"/>
      <c r="BZ13" s="285"/>
      <c r="CA13" s="285"/>
      <c r="CB13" s="285"/>
      <c r="CC13" s="285"/>
      <c r="CD13" s="285"/>
      <c r="CE13" s="285"/>
      <c r="CF13" s="285"/>
      <c r="CG13" s="285"/>
      <c r="CH13" s="285"/>
      <c r="CI13" s="285"/>
      <c r="CJ13" s="285"/>
      <c r="CK13" s="285"/>
      <c r="CL13" s="285"/>
      <c r="CM13" s="285"/>
      <c r="CN13" s="285"/>
      <c r="CO13" s="285"/>
      <c r="CP13" s="285"/>
      <c r="CQ13" s="285"/>
      <c r="CR13" s="285"/>
      <c r="CS13" s="285"/>
      <c r="CT13" s="285"/>
      <c r="CU13" s="285"/>
      <c r="CV13" s="285"/>
      <c r="CW13" s="285"/>
      <c r="CX13" s="285"/>
      <c r="CY13" s="285"/>
      <c r="CZ13" s="285"/>
      <c r="DA13" s="285"/>
      <c r="DB13" s="285"/>
      <c r="DC13" s="285"/>
      <c r="DD13" s="285"/>
      <c r="DE13" s="285"/>
      <c r="DF13" s="285"/>
      <c r="DG13" s="285"/>
      <c r="DH13" s="285"/>
      <c r="DI13" s="285"/>
      <c r="DJ13" s="285"/>
      <c r="DK13" s="285"/>
      <c r="DL13" s="285"/>
      <c r="DM13" s="285"/>
      <c r="DN13" s="285"/>
      <c r="DO13" s="285"/>
      <c r="DP13" s="285"/>
      <c r="DQ13" s="285"/>
      <c r="DR13" s="285"/>
      <c r="DS13" s="285"/>
      <c r="DT13" s="285"/>
      <c r="DU13" s="285"/>
      <c r="DV13" s="285"/>
      <c r="DW13" s="285"/>
      <c r="DX13" s="285"/>
      <c r="DY13" s="285"/>
      <c r="DZ13" s="285"/>
      <c r="EA13" s="285"/>
      <c r="EB13" s="285"/>
      <c r="EC13" s="285"/>
      <c r="ED13" s="285"/>
      <c r="EE13" s="285"/>
      <c r="EF13" s="285"/>
      <c r="EG13" s="285"/>
      <c r="EH13" s="285"/>
      <c r="EI13" s="285"/>
      <c r="EJ13" s="285"/>
      <c r="EK13" s="285"/>
      <c r="EL13" s="285"/>
      <c r="EM13" s="285"/>
      <c r="EN13" s="285"/>
      <c r="EO13" s="285"/>
      <c r="EP13" s="285"/>
      <c r="EQ13" s="285"/>
      <c r="ER13" s="285"/>
      <c r="ES13" s="285"/>
      <c r="ET13" s="285"/>
      <c r="EU13" s="285"/>
      <c r="EV13" s="285"/>
      <c r="EW13" s="285"/>
      <c r="EX13" s="285"/>
      <c r="EY13" s="285"/>
      <c r="EZ13" s="285"/>
    </row>
    <row r="14" spans="1:156" ht="13.8" x14ac:dyDescent="0.25">
      <c r="A14" s="225">
        <f>'Liste globale'!B14</f>
        <v>0</v>
      </c>
      <c r="B14" s="137">
        <f>'Liste globale'!C14</f>
        <v>0</v>
      </c>
      <c r="C14" s="138">
        <f>'Liste globale'!D14</f>
        <v>0</v>
      </c>
      <c r="D14" s="277"/>
      <c r="E14" s="278"/>
      <c r="F14" s="290"/>
      <c r="G14" s="287"/>
      <c r="H14" s="281"/>
      <c r="I14" s="289"/>
      <c r="J14" s="283"/>
      <c r="K14" s="279"/>
      <c r="L14" s="280"/>
      <c r="M14" s="291"/>
      <c r="N14" s="281"/>
      <c r="O14" s="292"/>
      <c r="P14" s="277"/>
      <c r="Q14" s="278"/>
      <c r="R14" s="290"/>
      <c r="S14" s="287"/>
      <c r="T14" s="281"/>
      <c r="U14" s="289"/>
      <c r="V14" s="294"/>
      <c r="W14" s="278"/>
      <c r="X14" s="290"/>
      <c r="Y14" s="285"/>
      <c r="Z14" s="285"/>
      <c r="AA14" s="285"/>
      <c r="AB14" s="285"/>
      <c r="AC14" s="285"/>
      <c r="AD14" s="285"/>
      <c r="AE14" s="285"/>
      <c r="AF14" s="285"/>
      <c r="AG14" s="285"/>
      <c r="AH14" s="285"/>
      <c r="AI14" s="285"/>
      <c r="AJ14" s="285"/>
      <c r="AK14" s="285"/>
      <c r="AL14" s="285"/>
      <c r="AM14" s="285"/>
      <c r="AN14" s="285"/>
      <c r="AO14" s="285"/>
      <c r="AP14" s="285"/>
      <c r="AQ14" s="285"/>
      <c r="AR14" s="285"/>
      <c r="AS14" s="285"/>
      <c r="AT14" s="285"/>
      <c r="AU14" s="285"/>
      <c r="AV14" s="285"/>
      <c r="AW14" s="285"/>
      <c r="AX14" s="285"/>
      <c r="AY14" s="285"/>
      <c r="AZ14" s="285"/>
      <c r="BA14" s="285"/>
      <c r="BB14" s="285"/>
      <c r="BC14" s="285"/>
      <c r="BD14" s="285"/>
      <c r="BE14" s="285"/>
      <c r="BF14" s="285"/>
      <c r="BG14" s="285"/>
      <c r="BH14" s="285"/>
      <c r="BI14" s="285"/>
      <c r="BJ14" s="285"/>
      <c r="BK14" s="285"/>
      <c r="BL14" s="285"/>
      <c r="BM14" s="285"/>
      <c r="BN14" s="285"/>
      <c r="BO14" s="285"/>
      <c r="BP14" s="285"/>
      <c r="BQ14" s="285"/>
      <c r="BR14" s="285"/>
      <c r="BS14" s="285"/>
      <c r="BT14" s="285"/>
      <c r="BU14" s="285"/>
      <c r="BV14" s="285"/>
      <c r="BW14" s="285"/>
      <c r="BX14" s="285"/>
      <c r="BY14" s="285"/>
      <c r="BZ14" s="285"/>
      <c r="CA14" s="285"/>
      <c r="CB14" s="285"/>
      <c r="CC14" s="285"/>
      <c r="CD14" s="285"/>
      <c r="CE14" s="285"/>
      <c r="CF14" s="285"/>
      <c r="CG14" s="285"/>
      <c r="CH14" s="285"/>
      <c r="CI14" s="285"/>
      <c r="CJ14" s="285"/>
      <c r="CK14" s="285"/>
      <c r="CL14" s="285"/>
      <c r="CM14" s="285"/>
      <c r="CN14" s="285"/>
      <c r="CO14" s="285"/>
      <c r="CP14" s="285"/>
      <c r="CQ14" s="285"/>
      <c r="CR14" s="285"/>
      <c r="CS14" s="285"/>
      <c r="CT14" s="285"/>
      <c r="CU14" s="285"/>
      <c r="CV14" s="285"/>
      <c r="CW14" s="285"/>
      <c r="CX14" s="285"/>
      <c r="CY14" s="285"/>
      <c r="CZ14" s="285"/>
      <c r="DA14" s="285"/>
      <c r="DB14" s="285"/>
      <c r="DC14" s="285"/>
      <c r="DD14" s="285"/>
      <c r="DE14" s="285"/>
      <c r="DF14" s="285"/>
      <c r="DG14" s="285"/>
      <c r="DH14" s="285"/>
      <c r="DI14" s="285"/>
      <c r="DJ14" s="285"/>
      <c r="DK14" s="285"/>
      <c r="DL14" s="285"/>
      <c r="DM14" s="285"/>
      <c r="DN14" s="285"/>
      <c r="DO14" s="285"/>
      <c r="DP14" s="285"/>
      <c r="DQ14" s="285"/>
      <c r="DR14" s="285"/>
      <c r="DS14" s="285"/>
      <c r="DT14" s="285"/>
      <c r="DU14" s="285"/>
      <c r="DV14" s="285"/>
      <c r="DW14" s="285"/>
      <c r="DX14" s="285"/>
      <c r="DY14" s="285"/>
      <c r="DZ14" s="285"/>
      <c r="EA14" s="285"/>
      <c r="EB14" s="285"/>
      <c r="EC14" s="285"/>
      <c r="ED14" s="285"/>
      <c r="EE14" s="285"/>
      <c r="EF14" s="285"/>
      <c r="EG14" s="285"/>
      <c r="EH14" s="285"/>
      <c r="EI14" s="285"/>
      <c r="EJ14" s="285"/>
      <c r="EK14" s="285"/>
      <c r="EL14" s="285"/>
      <c r="EM14" s="285"/>
      <c r="EN14" s="285"/>
      <c r="EO14" s="285"/>
      <c r="EP14" s="285"/>
      <c r="EQ14" s="285"/>
      <c r="ER14" s="285"/>
      <c r="ES14" s="285"/>
      <c r="ET14" s="285"/>
      <c r="EU14" s="285"/>
      <c r="EV14" s="285"/>
      <c r="EW14" s="285"/>
      <c r="EX14" s="285"/>
      <c r="EY14" s="285"/>
      <c r="EZ14" s="285"/>
    </row>
    <row r="15" spans="1:156" ht="13.8" x14ac:dyDescent="0.25">
      <c r="A15" s="225">
        <f>'Liste globale'!B15</f>
        <v>0</v>
      </c>
      <c r="B15" s="137">
        <f>'Liste globale'!C15</f>
        <v>0</v>
      </c>
      <c r="C15" s="138">
        <f>'Liste globale'!D15</f>
        <v>0</v>
      </c>
      <c r="D15" s="277"/>
      <c r="E15" s="278"/>
      <c r="F15" s="290"/>
      <c r="G15" s="287"/>
      <c r="H15" s="281"/>
      <c r="I15" s="289"/>
      <c r="J15" s="283"/>
      <c r="K15" s="279"/>
      <c r="L15" s="280"/>
      <c r="M15" s="291"/>
      <c r="N15" s="281"/>
      <c r="O15" s="292"/>
      <c r="P15" s="277"/>
      <c r="Q15" s="278"/>
      <c r="R15" s="290"/>
      <c r="S15" s="287"/>
      <c r="T15" s="281"/>
      <c r="U15" s="289"/>
      <c r="V15" s="294"/>
      <c r="W15" s="278"/>
      <c r="X15" s="290"/>
      <c r="Y15" s="285"/>
      <c r="Z15" s="285"/>
      <c r="AA15" s="285"/>
      <c r="AB15" s="285"/>
      <c r="AC15" s="285"/>
      <c r="AD15" s="285"/>
      <c r="AE15" s="285"/>
      <c r="AF15" s="285"/>
      <c r="AG15" s="285"/>
      <c r="AH15" s="285"/>
      <c r="AI15" s="285"/>
      <c r="AJ15" s="285"/>
      <c r="AK15" s="285"/>
      <c r="AL15" s="285"/>
      <c r="AM15" s="285"/>
      <c r="AN15" s="285"/>
      <c r="AO15" s="285"/>
      <c r="AP15" s="285"/>
      <c r="AQ15" s="285"/>
      <c r="AR15" s="285"/>
      <c r="AS15" s="285"/>
      <c r="AT15" s="285"/>
      <c r="AU15" s="285"/>
      <c r="AV15" s="285"/>
      <c r="AW15" s="285"/>
      <c r="AX15" s="285"/>
      <c r="AY15" s="285"/>
      <c r="AZ15" s="285"/>
      <c r="BA15" s="285"/>
      <c r="BB15" s="285"/>
      <c r="BC15" s="285"/>
      <c r="BD15" s="285"/>
      <c r="BE15" s="285"/>
      <c r="BF15" s="285"/>
      <c r="BG15" s="285"/>
      <c r="BH15" s="285"/>
      <c r="BI15" s="285"/>
      <c r="BJ15" s="285"/>
      <c r="BK15" s="285"/>
      <c r="BL15" s="285"/>
      <c r="BM15" s="285"/>
      <c r="BN15" s="285"/>
      <c r="BO15" s="285"/>
      <c r="BP15" s="285"/>
      <c r="BQ15" s="285"/>
      <c r="BR15" s="285"/>
      <c r="BS15" s="285"/>
      <c r="BT15" s="285"/>
      <c r="BU15" s="285"/>
      <c r="BV15" s="285"/>
      <c r="BW15" s="285"/>
      <c r="BX15" s="285"/>
      <c r="BY15" s="285"/>
      <c r="BZ15" s="285"/>
      <c r="CA15" s="285"/>
      <c r="CB15" s="285"/>
      <c r="CC15" s="285"/>
      <c r="CD15" s="285"/>
      <c r="CE15" s="285"/>
      <c r="CF15" s="285"/>
      <c r="CG15" s="285"/>
      <c r="CH15" s="285"/>
      <c r="CI15" s="285"/>
      <c r="CJ15" s="285"/>
      <c r="CK15" s="285"/>
      <c r="CL15" s="285"/>
      <c r="CM15" s="285"/>
      <c r="CN15" s="285"/>
      <c r="CO15" s="285"/>
      <c r="CP15" s="285"/>
      <c r="CQ15" s="285"/>
      <c r="CR15" s="285"/>
      <c r="CS15" s="285"/>
      <c r="CT15" s="285"/>
      <c r="CU15" s="285"/>
      <c r="CV15" s="285"/>
      <c r="CW15" s="285"/>
      <c r="CX15" s="285"/>
      <c r="CY15" s="285"/>
      <c r="CZ15" s="285"/>
      <c r="DA15" s="285"/>
      <c r="DB15" s="285"/>
      <c r="DC15" s="285"/>
      <c r="DD15" s="285"/>
      <c r="DE15" s="285"/>
      <c r="DF15" s="285"/>
      <c r="DG15" s="285"/>
      <c r="DH15" s="285"/>
      <c r="DI15" s="285"/>
      <c r="DJ15" s="285"/>
      <c r="DK15" s="285"/>
      <c r="DL15" s="285"/>
      <c r="DM15" s="285"/>
      <c r="DN15" s="285"/>
      <c r="DO15" s="285"/>
      <c r="DP15" s="285"/>
      <c r="DQ15" s="285"/>
      <c r="DR15" s="285"/>
      <c r="DS15" s="285"/>
      <c r="DT15" s="285"/>
      <c r="DU15" s="285"/>
      <c r="DV15" s="285"/>
      <c r="DW15" s="285"/>
      <c r="DX15" s="285"/>
      <c r="DY15" s="285"/>
      <c r="DZ15" s="285"/>
      <c r="EA15" s="285"/>
      <c r="EB15" s="285"/>
      <c r="EC15" s="285"/>
      <c r="ED15" s="285"/>
      <c r="EE15" s="285"/>
      <c r="EF15" s="285"/>
      <c r="EG15" s="285"/>
      <c r="EH15" s="285"/>
      <c r="EI15" s="285"/>
      <c r="EJ15" s="285"/>
      <c r="EK15" s="285"/>
      <c r="EL15" s="285"/>
      <c r="EM15" s="285"/>
      <c r="EN15" s="285"/>
      <c r="EO15" s="285"/>
      <c r="EP15" s="285"/>
      <c r="EQ15" s="285"/>
      <c r="ER15" s="285"/>
      <c r="ES15" s="285"/>
      <c r="ET15" s="285"/>
      <c r="EU15" s="285"/>
      <c r="EV15" s="285"/>
      <c r="EW15" s="285"/>
      <c r="EX15" s="285"/>
      <c r="EY15" s="285"/>
      <c r="EZ15" s="285"/>
    </row>
    <row r="16" spans="1:156" ht="13.8" x14ac:dyDescent="0.25">
      <c r="A16" s="225">
        <f>'Liste globale'!B16</f>
        <v>0</v>
      </c>
      <c r="B16" s="137">
        <f>'Liste globale'!C16</f>
        <v>0</v>
      </c>
      <c r="C16" s="138">
        <f>'Liste globale'!D16</f>
        <v>0</v>
      </c>
      <c r="D16" s="277"/>
      <c r="E16" s="278"/>
      <c r="F16" s="290"/>
      <c r="G16" s="287"/>
      <c r="H16" s="281"/>
      <c r="I16" s="289"/>
      <c r="J16" s="283"/>
      <c r="K16" s="279"/>
      <c r="L16" s="280"/>
      <c r="M16" s="291"/>
      <c r="N16" s="281"/>
      <c r="O16" s="292"/>
      <c r="P16" s="277"/>
      <c r="Q16" s="278"/>
      <c r="R16" s="290"/>
      <c r="S16" s="287"/>
      <c r="T16" s="281"/>
      <c r="U16" s="289"/>
      <c r="V16" s="294"/>
      <c r="W16" s="278"/>
      <c r="X16" s="290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  <c r="AS16" s="285"/>
      <c r="AT16" s="285"/>
      <c r="AU16" s="285"/>
      <c r="AV16" s="285"/>
      <c r="AW16" s="285"/>
      <c r="AX16" s="285"/>
      <c r="AY16" s="285"/>
      <c r="AZ16" s="285"/>
      <c r="BA16" s="285"/>
      <c r="BB16" s="285"/>
      <c r="BC16" s="285"/>
      <c r="BD16" s="285"/>
      <c r="BE16" s="285"/>
      <c r="BF16" s="285"/>
      <c r="BG16" s="285"/>
      <c r="BH16" s="285"/>
      <c r="BI16" s="285"/>
      <c r="BJ16" s="285"/>
      <c r="BK16" s="285"/>
      <c r="BL16" s="285"/>
      <c r="BM16" s="285"/>
      <c r="BN16" s="285"/>
      <c r="BO16" s="285"/>
      <c r="BP16" s="285"/>
      <c r="BQ16" s="285"/>
      <c r="BR16" s="285"/>
      <c r="BS16" s="285"/>
      <c r="BT16" s="285"/>
      <c r="BU16" s="285"/>
      <c r="BV16" s="285"/>
      <c r="BW16" s="285"/>
      <c r="BX16" s="285"/>
      <c r="BY16" s="285"/>
      <c r="BZ16" s="285"/>
      <c r="CA16" s="285"/>
      <c r="CB16" s="285"/>
      <c r="CC16" s="285"/>
      <c r="CD16" s="285"/>
      <c r="CE16" s="285"/>
      <c r="CF16" s="285"/>
      <c r="CG16" s="285"/>
      <c r="CH16" s="285"/>
      <c r="CI16" s="285"/>
      <c r="CJ16" s="285"/>
      <c r="CK16" s="285"/>
      <c r="CL16" s="285"/>
      <c r="CM16" s="285"/>
      <c r="CN16" s="285"/>
      <c r="CO16" s="285"/>
      <c r="CP16" s="285"/>
      <c r="CQ16" s="285"/>
      <c r="CR16" s="285"/>
      <c r="CS16" s="285"/>
      <c r="CT16" s="285"/>
      <c r="CU16" s="285"/>
      <c r="CV16" s="285"/>
      <c r="CW16" s="285"/>
      <c r="CX16" s="285"/>
      <c r="CY16" s="285"/>
      <c r="CZ16" s="285"/>
      <c r="DA16" s="285"/>
      <c r="DB16" s="285"/>
      <c r="DC16" s="285"/>
      <c r="DD16" s="285"/>
      <c r="DE16" s="285"/>
      <c r="DF16" s="285"/>
      <c r="DG16" s="285"/>
      <c r="DH16" s="285"/>
      <c r="DI16" s="285"/>
      <c r="DJ16" s="285"/>
      <c r="DK16" s="285"/>
      <c r="DL16" s="285"/>
      <c r="DM16" s="285"/>
      <c r="DN16" s="285"/>
      <c r="DO16" s="285"/>
      <c r="DP16" s="285"/>
      <c r="DQ16" s="285"/>
      <c r="DR16" s="285"/>
      <c r="DS16" s="285"/>
      <c r="DT16" s="285"/>
      <c r="DU16" s="285"/>
      <c r="DV16" s="285"/>
      <c r="DW16" s="285"/>
      <c r="DX16" s="285"/>
      <c r="DY16" s="285"/>
      <c r="DZ16" s="285"/>
      <c r="EA16" s="285"/>
      <c r="EB16" s="285"/>
      <c r="EC16" s="285"/>
      <c r="ED16" s="285"/>
      <c r="EE16" s="285"/>
      <c r="EF16" s="285"/>
      <c r="EG16" s="285"/>
      <c r="EH16" s="285"/>
      <c r="EI16" s="285"/>
      <c r="EJ16" s="285"/>
      <c r="EK16" s="285"/>
      <c r="EL16" s="285"/>
      <c r="EM16" s="285"/>
      <c r="EN16" s="285"/>
      <c r="EO16" s="285"/>
      <c r="EP16" s="285"/>
      <c r="EQ16" s="285"/>
      <c r="ER16" s="285"/>
      <c r="ES16" s="285"/>
      <c r="ET16" s="285"/>
      <c r="EU16" s="285"/>
      <c r="EV16" s="285"/>
      <c r="EW16" s="285"/>
      <c r="EX16" s="285"/>
      <c r="EY16" s="285"/>
      <c r="EZ16" s="285"/>
    </row>
    <row r="17" spans="1:156" ht="13.8" x14ac:dyDescent="0.25">
      <c r="A17" s="225">
        <f>'Liste globale'!B17</f>
        <v>0</v>
      </c>
      <c r="B17" s="137">
        <f>'Liste globale'!C17</f>
        <v>0</v>
      </c>
      <c r="C17" s="138">
        <f>'Liste globale'!D17</f>
        <v>0</v>
      </c>
      <c r="D17" s="277"/>
      <c r="E17" s="278"/>
      <c r="F17" s="290"/>
      <c r="G17" s="287"/>
      <c r="H17" s="281"/>
      <c r="I17" s="289"/>
      <c r="J17" s="283"/>
      <c r="K17" s="279"/>
      <c r="L17" s="280"/>
      <c r="M17" s="291"/>
      <c r="N17" s="281"/>
      <c r="O17" s="292"/>
      <c r="P17" s="277"/>
      <c r="Q17" s="278"/>
      <c r="R17" s="290"/>
      <c r="S17" s="287"/>
      <c r="T17" s="281"/>
      <c r="U17" s="289"/>
      <c r="V17" s="294"/>
      <c r="W17" s="278"/>
      <c r="X17" s="290"/>
      <c r="Y17" s="285"/>
      <c r="Z17" s="285"/>
      <c r="AA17" s="285"/>
      <c r="AB17" s="285"/>
      <c r="AC17" s="285"/>
      <c r="AD17" s="285"/>
      <c r="AE17" s="285"/>
      <c r="AF17" s="285"/>
      <c r="AG17" s="285"/>
      <c r="AH17" s="285"/>
      <c r="AI17" s="285"/>
      <c r="AJ17" s="285"/>
      <c r="AK17" s="285"/>
      <c r="AL17" s="285"/>
      <c r="AM17" s="285"/>
      <c r="AN17" s="285"/>
      <c r="AO17" s="285"/>
      <c r="AP17" s="285"/>
      <c r="AQ17" s="285"/>
      <c r="AR17" s="285"/>
      <c r="AS17" s="285"/>
      <c r="AT17" s="285"/>
      <c r="AU17" s="285"/>
      <c r="AV17" s="285"/>
      <c r="AW17" s="285"/>
      <c r="AX17" s="285"/>
      <c r="AY17" s="285"/>
      <c r="AZ17" s="285"/>
      <c r="BA17" s="285"/>
      <c r="BB17" s="285"/>
      <c r="BC17" s="285"/>
      <c r="BD17" s="285"/>
      <c r="BE17" s="285"/>
      <c r="BF17" s="285"/>
      <c r="BG17" s="285"/>
      <c r="BH17" s="285"/>
      <c r="BI17" s="285"/>
      <c r="BJ17" s="285"/>
      <c r="BK17" s="285"/>
      <c r="BL17" s="285"/>
      <c r="BM17" s="285"/>
      <c r="BN17" s="285"/>
      <c r="BO17" s="285"/>
      <c r="BP17" s="285"/>
      <c r="BQ17" s="285"/>
      <c r="BR17" s="285"/>
      <c r="BS17" s="285"/>
      <c r="BT17" s="285"/>
      <c r="BU17" s="285"/>
      <c r="BV17" s="285"/>
      <c r="BW17" s="285"/>
      <c r="BX17" s="285"/>
      <c r="BY17" s="285"/>
      <c r="BZ17" s="285"/>
      <c r="CA17" s="285"/>
      <c r="CB17" s="285"/>
      <c r="CC17" s="285"/>
      <c r="CD17" s="285"/>
      <c r="CE17" s="285"/>
      <c r="CF17" s="285"/>
      <c r="CG17" s="285"/>
      <c r="CH17" s="285"/>
      <c r="CI17" s="285"/>
      <c r="CJ17" s="285"/>
      <c r="CK17" s="285"/>
      <c r="CL17" s="285"/>
      <c r="CM17" s="285"/>
      <c r="CN17" s="285"/>
      <c r="CO17" s="285"/>
      <c r="CP17" s="285"/>
      <c r="CQ17" s="285"/>
      <c r="CR17" s="285"/>
      <c r="CS17" s="285"/>
      <c r="CT17" s="285"/>
      <c r="CU17" s="285"/>
      <c r="CV17" s="285"/>
      <c r="CW17" s="285"/>
      <c r="CX17" s="285"/>
      <c r="CY17" s="285"/>
      <c r="CZ17" s="285"/>
      <c r="DA17" s="285"/>
      <c r="DB17" s="285"/>
      <c r="DC17" s="285"/>
      <c r="DD17" s="285"/>
      <c r="DE17" s="285"/>
      <c r="DF17" s="285"/>
      <c r="DG17" s="285"/>
      <c r="DH17" s="285"/>
      <c r="DI17" s="285"/>
      <c r="DJ17" s="285"/>
      <c r="DK17" s="285"/>
      <c r="DL17" s="285"/>
      <c r="DM17" s="285"/>
      <c r="DN17" s="285"/>
      <c r="DO17" s="285"/>
      <c r="DP17" s="285"/>
      <c r="DQ17" s="285"/>
      <c r="DR17" s="285"/>
      <c r="DS17" s="285"/>
      <c r="DT17" s="285"/>
      <c r="DU17" s="285"/>
      <c r="DV17" s="285"/>
      <c r="DW17" s="285"/>
      <c r="DX17" s="285"/>
      <c r="DY17" s="285"/>
      <c r="DZ17" s="285"/>
      <c r="EA17" s="285"/>
      <c r="EB17" s="285"/>
      <c r="EC17" s="285"/>
      <c r="ED17" s="285"/>
      <c r="EE17" s="285"/>
      <c r="EF17" s="285"/>
      <c r="EG17" s="285"/>
      <c r="EH17" s="285"/>
      <c r="EI17" s="285"/>
      <c r="EJ17" s="285"/>
      <c r="EK17" s="285"/>
      <c r="EL17" s="285"/>
      <c r="EM17" s="285"/>
      <c r="EN17" s="285"/>
      <c r="EO17" s="285"/>
      <c r="EP17" s="285"/>
      <c r="EQ17" s="285"/>
      <c r="ER17" s="285"/>
      <c r="ES17" s="285"/>
      <c r="ET17" s="285"/>
      <c r="EU17" s="285"/>
      <c r="EV17" s="285"/>
      <c r="EW17" s="285"/>
      <c r="EX17" s="285"/>
      <c r="EY17" s="285"/>
      <c r="EZ17" s="285"/>
    </row>
    <row r="18" spans="1:156" ht="13.8" x14ac:dyDescent="0.25">
      <c r="A18" s="225">
        <f>'Liste globale'!B18</f>
        <v>0</v>
      </c>
      <c r="B18" s="137">
        <f>'Liste globale'!C18</f>
        <v>0</v>
      </c>
      <c r="C18" s="138">
        <f>'Liste globale'!D18</f>
        <v>0</v>
      </c>
      <c r="D18" s="277"/>
      <c r="E18" s="278"/>
      <c r="F18" s="290"/>
      <c r="G18" s="287"/>
      <c r="H18" s="281"/>
      <c r="I18" s="289"/>
      <c r="J18" s="283"/>
      <c r="K18" s="279"/>
      <c r="L18" s="280"/>
      <c r="M18" s="291"/>
      <c r="N18" s="281"/>
      <c r="O18" s="292"/>
      <c r="P18" s="277"/>
      <c r="Q18" s="278"/>
      <c r="R18" s="290"/>
      <c r="S18" s="287"/>
      <c r="T18" s="281"/>
      <c r="U18" s="289"/>
      <c r="V18" s="294"/>
      <c r="W18" s="278"/>
      <c r="X18" s="290"/>
      <c r="Y18" s="285"/>
      <c r="Z18" s="285"/>
      <c r="AA18" s="285"/>
      <c r="AB18" s="285"/>
      <c r="AC18" s="285"/>
      <c r="AD18" s="285"/>
      <c r="AE18" s="285"/>
      <c r="AF18" s="285"/>
      <c r="AG18" s="285"/>
      <c r="AH18" s="285"/>
      <c r="AI18" s="285"/>
      <c r="AJ18" s="285"/>
      <c r="AK18" s="285"/>
      <c r="AL18" s="285"/>
      <c r="AM18" s="285"/>
      <c r="AN18" s="285"/>
      <c r="AO18" s="285"/>
      <c r="AP18" s="285"/>
      <c r="AQ18" s="285"/>
      <c r="AR18" s="285"/>
      <c r="AS18" s="285"/>
      <c r="AT18" s="285"/>
      <c r="AU18" s="285"/>
      <c r="AV18" s="285"/>
      <c r="AW18" s="285"/>
      <c r="AX18" s="285"/>
      <c r="AY18" s="285"/>
      <c r="AZ18" s="285"/>
      <c r="BA18" s="285"/>
      <c r="BB18" s="285"/>
      <c r="BC18" s="285"/>
      <c r="BD18" s="285"/>
      <c r="BE18" s="285"/>
      <c r="BF18" s="285"/>
      <c r="BG18" s="285"/>
      <c r="BH18" s="285"/>
      <c r="BI18" s="285"/>
      <c r="BJ18" s="285"/>
      <c r="BK18" s="285"/>
      <c r="BL18" s="285"/>
      <c r="BM18" s="285"/>
      <c r="BN18" s="285"/>
      <c r="BO18" s="285"/>
      <c r="BP18" s="285"/>
      <c r="BQ18" s="285"/>
      <c r="BR18" s="285"/>
      <c r="BS18" s="285"/>
      <c r="BT18" s="285"/>
      <c r="BU18" s="285"/>
      <c r="BV18" s="285"/>
      <c r="BW18" s="285"/>
      <c r="BX18" s="285"/>
      <c r="BY18" s="285"/>
      <c r="BZ18" s="285"/>
      <c r="CA18" s="285"/>
      <c r="CB18" s="285"/>
      <c r="CC18" s="285"/>
      <c r="CD18" s="285"/>
      <c r="CE18" s="285"/>
      <c r="CF18" s="285"/>
      <c r="CG18" s="285"/>
      <c r="CH18" s="285"/>
      <c r="CI18" s="285"/>
      <c r="CJ18" s="285"/>
      <c r="CK18" s="285"/>
      <c r="CL18" s="285"/>
      <c r="CM18" s="285"/>
      <c r="CN18" s="285"/>
      <c r="CO18" s="285"/>
      <c r="CP18" s="285"/>
      <c r="CQ18" s="285"/>
      <c r="CR18" s="285"/>
      <c r="CS18" s="285"/>
      <c r="CT18" s="285"/>
      <c r="CU18" s="285"/>
      <c r="CV18" s="285"/>
      <c r="CW18" s="285"/>
      <c r="CX18" s="285"/>
      <c r="CY18" s="285"/>
      <c r="CZ18" s="285"/>
      <c r="DA18" s="285"/>
      <c r="DB18" s="285"/>
      <c r="DC18" s="285"/>
      <c r="DD18" s="285"/>
      <c r="DE18" s="285"/>
      <c r="DF18" s="285"/>
      <c r="DG18" s="285"/>
      <c r="DH18" s="285"/>
      <c r="DI18" s="285"/>
      <c r="DJ18" s="285"/>
      <c r="DK18" s="285"/>
      <c r="DL18" s="285"/>
      <c r="DM18" s="285"/>
      <c r="DN18" s="285"/>
      <c r="DO18" s="285"/>
      <c r="DP18" s="285"/>
      <c r="DQ18" s="285"/>
      <c r="DR18" s="285"/>
      <c r="DS18" s="285"/>
      <c r="DT18" s="285"/>
      <c r="DU18" s="285"/>
      <c r="DV18" s="285"/>
      <c r="DW18" s="285"/>
      <c r="DX18" s="285"/>
      <c r="DY18" s="285"/>
      <c r="DZ18" s="285"/>
      <c r="EA18" s="285"/>
      <c r="EB18" s="285"/>
      <c r="EC18" s="285"/>
      <c r="ED18" s="285"/>
      <c r="EE18" s="285"/>
      <c r="EF18" s="285"/>
      <c r="EG18" s="285"/>
      <c r="EH18" s="285"/>
      <c r="EI18" s="285"/>
      <c r="EJ18" s="285"/>
      <c r="EK18" s="285"/>
      <c r="EL18" s="285"/>
      <c r="EM18" s="285"/>
      <c r="EN18" s="285"/>
      <c r="EO18" s="285"/>
      <c r="EP18" s="285"/>
      <c r="EQ18" s="285"/>
      <c r="ER18" s="285"/>
      <c r="ES18" s="285"/>
      <c r="ET18" s="285"/>
      <c r="EU18" s="285"/>
      <c r="EV18" s="285"/>
      <c r="EW18" s="285"/>
      <c r="EX18" s="285"/>
      <c r="EY18" s="285"/>
      <c r="EZ18" s="285"/>
    </row>
    <row r="19" spans="1:156" ht="13.8" x14ac:dyDescent="0.25">
      <c r="A19" s="225">
        <f>'Liste globale'!B19</f>
        <v>0</v>
      </c>
      <c r="B19" s="137">
        <f>'Liste globale'!C19</f>
        <v>0</v>
      </c>
      <c r="C19" s="138">
        <f>'Liste globale'!D19</f>
        <v>0</v>
      </c>
      <c r="D19" s="277"/>
      <c r="E19" s="278"/>
      <c r="F19" s="290"/>
      <c r="G19" s="287"/>
      <c r="H19" s="281"/>
      <c r="I19" s="289"/>
      <c r="J19" s="283"/>
      <c r="K19" s="279"/>
      <c r="L19" s="280"/>
      <c r="M19" s="291"/>
      <c r="N19" s="281"/>
      <c r="O19" s="292"/>
      <c r="P19" s="277"/>
      <c r="Q19" s="278"/>
      <c r="R19" s="290"/>
      <c r="S19" s="287"/>
      <c r="T19" s="281"/>
      <c r="U19" s="289"/>
      <c r="V19" s="294"/>
      <c r="W19" s="278"/>
      <c r="X19" s="290"/>
      <c r="Y19" s="285"/>
      <c r="Z19" s="285"/>
      <c r="AA19" s="285"/>
      <c r="AB19" s="285"/>
      <c r="AC19" s="285"/>
      <c r="AD19" s="285"/>
      <c r="AE19" s="285"/>
      <c r="AF19" s="285"/>
      <c r="AG19" s="285"/>
      <c r="AH19" s="285"/>
      <c r="AI19" s="285"/>
      <c r="AJ19" s="285"/>
      <c r="AK19" s="285"/>
      <c r="AL19" s="285"/>
      <c r="AM19" s="285"/>
      <c r="AN19" s="285"/>
      <c r="AO19" s="285"/>
      <c r="AP19" s="285"/>
      <c r="AQ19" s="285"/>
      <c r="AR19" s="285"/>
      <c r="AS19" s="285"/>
      <c r="AT19" s="285"/>
      <c r="AU19" s="285"/>
      <c r="AV19" s="285"/>
      <c r="AW19" s="285"/>
      <c r="AX19" s="285"/>
      <c r="AY19" s="285"/>
      <c r="AZ19" s="285"/>
      <c r="BA19" s="285"/>
      <c r="BB19" s="285"/>
      <c r="BC19" s="285"/>
      <c r="BD19" s="285"/>
      <c r="BE19" s="285"/>
      <c r="BF19" s="285"/>
      <c r="BG19" s="285"/>
      <c r="BH19" s="285"/>
      <c r="BI19" s="285"/>
      <c r="BJ19" s="285"/>
      <c r="BK19" s="285"/>
      <c r="BL19" s="285"/>
      <c r="BM19" s="285"/>
      <c r="BN19" s="285"/>
      <c r="BO19" s="285"/>
      <c r="BP19" s="285"/>
      <c r="BQ19" s="285"/>
      <c r="BR19" s="285"/>
      <c r="BS19" s="285"/>
      <c r="BT19" s="285"/>
      <c r="BU19" s="285"/>
      <c r="BV19" s="285"/>
      <c r="BW19" s="285"/>
      <c r="BX19" s="285"/>
      <c r="BY19" s="285"/>
      <c r="BZ19" s="285"/>
      <c r="CA19" s="285"/>
      <c r="CB19" s="285"/>
      <c r="CC19" s="285"/>
      <c r="CD19" s="285"/>
      <c r="CE19" s="285"/>
      <c r="CF19" s="285"/>
      <c r="CG19" s="285"/>
      <c r="CH19" s="285"/>
      <c r="CI19" s="285"/>
      <c r="CJ19" s="285"/>
      <c r="CK19" s="285"/>
      <c r="CL19" s="285"/>
      <c r="CM19" s="285"/>
      <c r="CN19" s="285"/>
      <c r="CO19" s="285"/>
      <c r="CP19" s="285"/>
      <c r="CQ19" s="285"/>
      <c r="CR19" s="285"/>
      <c r="CS19" s="285"/>
      <c r="CT19" s="285"/>
      <c r="CU19" s="285"/>
      <c r="CV19" s="285"/>
      <c r="CW19" s="285"/>
      <c r="CX19" s="285"/>
      <c r="CY19" s="285"/>
      <c r="CZ19" s="285"/>
      <c r="DA19" s="285"/>
      <c r="DB19" s="285"/>
      <c r="DC19" s="285"/>
      <c r="DD19" s="285"/>
      <c r="DE19" s="285"/>
      <c r="DF19" s="285"/>
      <c r="DG19" s="285"/>
      <c r="DH19" s="285"/>
      <c r="DI19" s="285"/>
      <c r="DJ19" s="285"/>
      <c r="DK19" s="285"/>
      <c r="DL19" s="285"/>
      <c r="DM19" s="285"/>
      <c r="DN19" s="285"/>
      <c r="DO19" s="285"/>
      <c r="DP19" s="285"/>
      <c r="DQ19" s="285"/>
      <c r="DR19" s="285"/>
      <c r="DS19" s="285"/>
      <c r="DT19" s="285"/>
      <c r="DU19" s="285"/>
      <c r="DV19" s="285"/>
      <c r="DW19" s="285"/>
      <c r="DX19" s="285"/>
      <c r="DY19" s="285"/>
      <c r="DZ19" s="285"/>
      <c r="EA19" s="285"/>
      <c r="EB19" s="285"/>
      <c r="EC19" s="285"/>
      <c r="ED19" s="285"/>
      <c r="EE19" s="285"/>
      <c r="EF19" s="285"/>
      <c r="EG19" s="285"/>
      <c r="EH19" s="285"/>
      <c r="EI19" s="285"/>
      <c r="EJ19" s="285"/>
      <c r="EK19" s="285"/>
      <c r="EL19" s="285"/>
      <c r="EM19" s="285"/>
      <c r="EN19" s="285"/>
      <c r="EO19" s="285"/>
      <c r="EP19" s="285"/>
      <c r="EQ19" s="285"/>
      <c r="ER19" s="285"/>
      <c r="ES19" s="285"/>
      <c r="ET19" s="285"/>
      <c r="EU19" s="285"/>
      <c r="EV19" s="285"/>
      <c r="EW19" s="285"/>
      <c r="EX19" s="285"/>
      <c r="EY19" s="285"/>
      <c r="EZ19" s="285"/>
    </row>
    <row r="20" spans="1:156" ht="13.8" x14ac:dyDescent="0.25">
      <c r="A20" s="225">
        <f>'Liste globale'!B20</f>
        <v>0</v>
      </c>
      <c r="B20" s="137">
        <f>'Liste globale'!C20</f>
        <v>0</v>
      </c>
      <c r="C20" s="138">
        <f>'Liste globale'!D20</f>
        <v>0</v>
      </c>
      <c r="D20" s="277"/>
      <c r="E20" s="278"/>
      <c r="F20" s="290"/>
      <c r="G20" s="287"/>
      <c r="H20" s="281"/>
      <c r="I20" s="289"/>
      <c r="J20" s="283"/>
      <c r="K20" s="279"/>
      <c r="L20" s="280"/>
      <c r="M20" s="291"/>
      <c r="N20" s="281"/>
      <c r="O20" s="292"/>
      <c r="P20" s="277"/>
      <c r="Q20" s="278"/>
      <c r="R20" s="290"/>
      <c r="S20" s="287"/>
      <c r="T20" s="281"/>
      <c r="U20" s="289"/>
      <c r="V20" s="294"/>
      <c r="W20" s="278"/>
      <c r="X20" s="290"/>
      <c r="Y20" s="285"/>
      <c r="Z20" s="285"/>
      <c r="AA20" s="285"/>
      <c r="AB20" s="285"/>
      <c r="AC20" s="285"/>
      <c r="AD20" s="285"/>
      <c r="AE20" s="285"/>
      <c r="AF20" s="285"/>
      <c r="AG20" s="285"/>
      <c r="AH20" s="285"/>
      <c r="AI20" s="285"/>
      <c r="AJ20" s="285"/>
      <c r="AK20" s="285"/>
      <c r="AL20" s="285"/>
      <c r="AM20" s="285"/>
      <c r="AN20" s="285"/>
      <c r="AO20" s="285"/>
      <c r="AP20" s="285"/>
      <c r="AQ20" s="285"/>
      <c r="AR20" s="285"/>
      <c r="AS20" s="285"/>
      <c r="AT20" s="285"/>
      <c r="AU20" s="285"/>
      <c r="AV20" s="285"/>
      <c r="AW20" s="285"/>
      <c r="AX20" s="285"/>
      <c r="AY20" s="285"/>
      <c r="AZ20" s="285"/>
      <c r="BA20" s="285"/>
      <c r="BB20" s="285"/>
      <c r="BC20" s="285"/>
      <c r="BD20" s="285"/>
      <c r="BE20" s="285"/>
      <c r="BF20" s="285"/>
      <c r="BG20" s="285"/>
      <c r="BH20" s="285"/>
      <c r="BI20" s="285"/>
      <c r="BJ20" s="285"/>
      <c r="BK20" s="285"/>
      <c r="BL20" s="285"/>
      <c r="BM20" s="285"/>
      <c r="BN20" s="285"/>
      <c r="BO20" s="285"/>
      <c r="BP20" s="285"/>
      <c r="BQ20" s="285"/>
      <c r="BR20" s="285"/>
      <c r="BS20" s="285"/>
      <c r="BT20" s="285"/>
      <c r="BU20" s="285"/>
      <c r="BV20" s="285"/>
      <c r="BW20" s="285"/>
      <c r="BX20" s="285"/>
      <c r="BY20" s="285"/>
      <c r="BZ20" s="285"/>
      <c r="CA20" s="285"/>
      <c r="CB20" s="285"/>
      <c r="CC20" s="285"/>
      <c r="CD20" s="285"/>
      <c r="CE20" s="285"/>
      <c r="CF20" s="285"/>
      <c r="CG20" s="285"/>
      <c r="CH20" s="285"/>
      <c r="CI20" s="285"/>
      <c r="CJ20" s="285"/>
      <c r="CK20" s="285"/>
      <c r="CL20" s="285"/>
      <c r="CM20" s="285"/>
      <c r="CN20" s="285"/>
      <c r="CO20" s="285"/>
      <c r="CP20" s="285"/>
      <c r="CQ20" s="285"/>
      <c r="CR20" s="285"/>
      <c r="CS20" s="285"/>
      <c r="CT20" s="285"/>
      <c r="CU20" s="285"/>
      <c r="CV20" s="285"/>
      <c r="CW20" s="285"/>
      <c r="CX20" s="285"/>
      <c r="CY20" s="285"/>
      <c r="CZ20" s="285"/>
      <c r="DA20" s="285"/>
      <c r="DB20" s="285"/>
      <c r="DC20" s="285"/>
      <c r="DD20" s="285"/>
      <c r="DE20" s="285"/>
      <c r="DF20" s="285"/>
      <c r="DG20" s="285"/>
      <c r="DH20" s="285"/>
      <c r="DI20" s="285"/>
      <c r="DJ20" s="285"/>
      <c r="DK20" s="285"/>
      <c r="DL20" s="285"/>
      <c r="DM20" s="285"/>
      <c r="DN20" s="285"/>
      <c r="DO20" s="285"/>
      <c r="DP20" s="285"/>
      <c r="DQ20" s="285"/>
      <c r="DR20" s="285"/>
      <c r="DS20" s="285"/>
      <c r="DT20" s="285"/>
      <c r="DU20" s="285"/>
      <c r="DV20" s="285"/>
      <c r="DW20" s="285"/>
      <c r="DX20" s="285"/>
      <c r="DY20" s="285"/>
      <c r="DZ20" s="285"/>
      <c r="EA20" s="285"/>
      <c r="EB20" s="285"/>
      <c r="EC20" s="285"/>
      <c r="ED20" s="285"/>
      <c r="EE20" s="285"/>
      <c r="EF20" s="285"/>
      <c r="EG20" s="285"/>
      <c r="EH20" s="285"/>
      <c r="EI20" s="285"/>
      <c r="EJ20" s="285"/>
      <c r="EK20" s="285"/>
      <c r="EL20" s="285"/>
      <c r="EM20" s="285"/>
      <c r="EN20" s="285"/>
      <c r="EO20" s="285"/>
      <c r="EP20" s="285"/>
      <c r="EQ20" s="285"/>
      <c r="ER20" s="285"/>
      <c r="ES20" s="285"/>
      <c r="ET20" s="285"/>
      <c r="EU20" s="285"/>
      <c r="EV20" s="285"/>
      <c r="EW20" s="285"/>
      <c r="EX20" s="285"/>
      <c r="EY20" s="285"/>
      <c r="EZ20" s="285"/>
    </row>
    <row r="21" spans="1:156" x14ac:dyDescent="0.25">
      <c r="A21" s="161"/>
      <c r="B21" s="161"/>
      <c r="C21" s="161"/>
      <c r="D21" s="161"/>
      <c r="E21" s="162"/>
      <c r="F21" s="161"/>
      <c r="G21" s="161"/>
      <c r="H21" s="162"/>
      <c r="I21" s="161"/>
      <c r="J21" s="161"/>
      <c r="K21" s="162"/>
      <c r="L21" s="161"/>
    </row>
    <row r="22" spans="1:156" x14ac:dyDescent="0.25">
      <c r="E22" s="163"/>
      <c r="H22" s="163"/>
      <c r="K22" s="163"/>
    </row>
    <row r="23" spans="1:156" x14ac:dyDescent="0.25">
      <c r="E23" s="163"/>
      <c r="H23" s="163"/>
      <c r="K23" s="163"/>
    </row>
    <row r="24" spans="1:156" x14ac:dyDescent="0.25">
      <c r="E24" s="163"/>
      <c r="H24" s="163"/>
      <c r="K24" s="163"/>
    </row>
    <row r="25" spans="1:156" x14ac:dyDescent="0.25">
      <c r="E25" s="163"/>
      <c r="H25" s="163"/>
      <c r="K25" s="163"/>
    </row>
    <row r="26" spans="1:156" x14ac:dyDescent="0.25">
      <c r="E26" s="163"/>
      <c r="H26" s="163"/>
      <c r="K26" s="163"/>
    </row>
    <row r="27" spans="1:156" x14ac:dyDescent="0.25">
      <c r="E27" s="163"/>
      <c r="H27" s="163"/>
      <c r="K27" s="163"/>
    </row>
    <row r="28" spans="1:156" x14ac:dyDescent="0.25">
      <c r="E28" s="163"/>
      <c r="H28" s="163"/>
      <c r="K28" s="163"/>
    </row>
    <row r="29" spans="1:156" x14ac:dyDescent="0.25">
      <c r="E29" s="163"/>
      <c r="H29" s="163"/>
      <c r="K29" s="163"/>
    </row>
    <row r="30" spans="1:156" x14ac:dyDescent="0.25">
      <c r="E30" s="163"/>
      <c r="H30" s="163"/>
      <c r="K30" s="163"/>
    </row>
    <row r="31" spans="1:156" x14ac:dyDescent="0.25">
      <c r="E31" s="163"/>
      <c r="H31" s="163"/>
      <c r="K31" s="163"/>
    </row>
    <row r="32" spans="1:156" x14ac:dyDescent="0.25">
      <c r="E32" s="163"/>
      <c r="H32" s="163"/>
      <c r="K32" s="163"/>
    </row>
    <row r="33" spans="5:11" x14ac:dyDescent="0.25">
      <c r="E33" s="163"/>
      <c r="H33" s="163"/>
      <c r="K33" s="163"/>
    </row>
    <row r="34" spans="5:11" x14ac:dyDescent="0.25">
      <c r="E34" s="163"/>
      <c r="H34" s="163"/>
      <c r="K34" s="163"/>
    </row>
    <row r="35" spans="5:11" x14ac:dyDescent="0.25">
      <c r="E35" s="163"/>
      <c r="H35" s="163"/>
      <c r="K35" s="163"/>
    </row>
    <row r="36" spans="5:11" x14ac:dyDescent="0.25">
      <c r="E36" s="163"/>
      <c r="H36" s="163"/>
      <c r="K36" s="163"/>
    </row>
    <row r="37" spans="5:11" x14ac:dyDescent="0.25">
      <c r="E37" s="163"/>
      <c r="H37" s="163"/>
      <c r="K37" s="163"/>
    </row>
  </sheetData>
  <sheetProtection formatCells="0" formatColumns="0" formatRows="0" pivotTables="0"/>
  <mergeCells count="8">
    <mergeCell ref="P2:R2"/>
    <mergeCell ref="S2:U2"/>
    <mergeCell ref="V2:X2"/>
    <mergeCell ref="A2:C2"/>
    <mergeCell ref="D2:F2"/>
    <mergeCell ref="G2:I2"/>
    <mergeCell ref="J2:L2"/>
    <mergeCell ref="M2:O2"/>
  </mergeCells>
  <conditionalFormatting sqref="J4:L20 P4:R20 V4:X20 D4:F20">
    <cfRule type="expression" dxfId="24" priority="2703" stopIfTrue="1">
      <formula>LEN(TRIM(D4))=0</formula>
    </cfRule>
    <cfRule type="expression" priority="2704" stopIfTrue="1">
      <formula>LEN(TRIM(#REF!))=0</formula>
    </cfRule>
  </conditionalFormatting>
  <conditionalFormatting sqref="G4:I20 M4:O20 S4:U20">
    <cfRule type="expression" dxfId="23" priority="2705" stopIfTrue="1">
      <formula>LEN(TRIM(G4))=0</formula>
    </cfRule>
    <cfRule type="expression" priority="2706" stopIfTrue="1">
      <formula>LEN(TRIM(#REF!))=0</formula>
    </cfRule>
  </conditionalFormatting>
  <pageMargins left="0.75" right="0.75" top="1" bottom="1" header="0.4921259845" footer="0.4921259845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3"/>
  <dimension ref="A1:FY37"/>
  <sheetViews>
    <sheetView showZeros="0" topLeftCell="A5" workbookViewId="0">
      <selection activeCell="A21" sqref="A21:XFD53"/>
    </sheetView>
  </sheetViews>
  <sheetFormatPr baseColWidth="10" defaultColWidth="11.44140625" defaultRowHeight="13.2" x14ac:dyDescent="0.25"/>
  <cols>
    <col min="1" max="1" width="6.5546875" style="121" bestFit="1" customWidth="1"/>
    <col min="2" max="2" width="16.44140625" style="121" bestFit="1" customWidth="1"/>
    <col min="3" max="3" width="13" style="121" bestFit="1" customWidth="1"/>
    <col min="4" max="4" width="7.6640625" style="121" bestFit="1" customWidth="1"/>
    <col min="5" max="5" width="6.109375" style="121" bestFit="1" customWidth="1"/>
    <col min="6" max="6" width="12.88671875" style="121" bestFit="1" customWidth="1"/>
    <col min="7" max="7" width="7.6640625" style="121" bestFit="1" customWidth="1"/>
    <col min="8" max="8" width="6.109375" style="121" bestFit="1" customWidth="1"/>
    <col min="9" max="9" width="12.88671875" style="121" bestFit="1" customWidth="1"/>
    <col min="10" max="10" width="7.6640625" style="121" bestFit="1" customWidth="1"/>
    <col min="11" max="11" width="6.109375" style="121" bestFit="1" customWidth="1"/>
    <col min="12" max="12" width="12.88671875" style="121" bestFit="1" customWidth="1"/>
    <col min="13" max="13" width="7.6640625" style="121" bestFit="1" customWidth="1"/>
    <col min="14" max="14" width="6.109375" style="121" bestFit="1" customWidth="1"/>
    <col min="15" max="15" width="12.88671875" style="121" customWidth="1"/>
    <col min="16" max="16384" width="11.44140625" style="121"/>
  </cols>
  <sheetData>
    <row r="1" spans="1:181" ht="48" customHeight="1" thickBot="1" x14ac:dyDescent="0.3">
      <c r="A1" s="128"/>
      <c r="B1" s="601"/>
      <c r="C1" s="602" t="s">
        <v>329</v>
      </c>
      <c r="D1" s="585"/>
      <c r="E1" s="585"/>
      <c r="F1" s="585"/>
      <c r="G1" s="585"/>
      <c r="H1" s="585"/>
      <c r="I1" s="585"/>
      <c r="J1" s="585"/>
      <c r="K1" s="585"/>
      <c r="L1" s="585"/>
      <c r="M1" s="585"/>
      <c r="N1" s="585"/>
      <c r="O1" s="586"/>
    </row>
    <row r="2" spans="1:181" s="125" customFormat="1" ht="16.5" customHeight="1" thickBot="1" x14ac:dyDescent="0.3">
      <c r="A2" s="747" t="s">
        <v>494</v>
      </c>
      <c r="B2" s="747"/>
      <c r="C2" s="748"/>
      <c r="D2" s="706" t="s">
        <v>330</v>
      </c>
      <c r="E2" s="707"/>
      <c r="F2" s="708"/>
      <c r="G2" s="742" t="s">
        <v>331</v>
      </c>
      <c r="H2" s="715"/>
      <c r="I2" s="743"/>
      <c r="J2" s="746" t="s">
        <v>332</v>
      </c>
      <c r="K2" s="707"/>
      <c r="L2" s="708"/>
      <c r="M2" s="742" t="s">
        <v>333</v>
      </c>
      <c r="N2" s="715"/>
      <c r="O2" s="743"/>
    </row>
    <row r="3" spans="1:181" ht="27.75" customHeight="1" thickBot="1" x14ac:dyDescent="0.3">
      <c r="A3" s="171" t="s">
        <v>24</v>
      </c>
      <c r="B3" s="172" t="s">
        <v>39</v>
      </c>
      <c r="C3" s="173" t="s">
        <v>180</v>
      </c>
      <c r="D3" s="603" t="s">
        <v>268</v>
      </c>
      <c r="E3" s="604" t="s">
        <v>269</v>
      </c>
      <c r="F3" s="605" t="s">
        <v>272</v>
      </c>
      <c r="G3" s="606" t="s">
        <v>273</v>
      </c>
      <c r="H3" s="600" t="s">
        <v>274</v>
      </c>
      <c r="I3" s="607" t="s">
        <v>277</v>
      </c>
      <c r="J3" s="608" t="s">
        <v>278</v>
      </c>
      <c r="K3" s="604" t="s">
        <v>279</v>
      </c>
      <c r="L3" s="605" t="s">
        <v>282</v>
      </c>
      <c r="M3" s="606" t="s">
        <v>283</v>
      </c>
      <c r="N3" s="600" t="s">
        <v>284</v>
      </c>
      <c r="O3" s="607" t="s">
        <v>287</v>
      </c>
    </row>
    <row r="4" spans="1:181" ht="13.8" x14ac:dyDescent="0.25">
      <c r="A4" s="224">
        <f>'Liste globale'!B4</f>
        <v>0</v>
      </c>
      <c r="B4" s="135">
        <f>'Liste globale'!C4</f>
        <v>0</v>
      </c>
      <c r="C4" s="136">
        <f>'Liste globale'!D4</f>
        <v>0</v>
      </c>
      <c r="D4" s="284"/>
      <c r="E4" s="288"/>
      <c r="F4" s="282"/>
      <c r="G4" s="287"/>
      <c r="H4" s="288"/>
      <c r="I4" s="289"/>
      <c r="J4" s="287"/>
      <c r="K4" s="281"/>
      <c r="L4" s="289"/>
      <c r="M4" s="277"/>
      <c r="N4" s="278"/>
      <c r="O4" s="290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  <c r="AM4" s="285"/>
      <c r="AN4" s="285"/>
      <c r="AO4" s="285"/>
      <c r="AP4" s="285"/>
      <c r="AQ4" s="285"/>
      <c r="AR4" s="285"/>
      <c r="AS4" s="285"/>
      <c r="AT4" s="285"/>
      <c r="AU4" s="285"/>
      <c r="AV4" s="285"/>
      <c r="AW4" s="285"/>
      <c r="AX4" s="285"/>
      <c r="AY4" s="285"/>
      <c r="AZ4" s="285"/>
      <c r="BA4" s="285"/>
      <c r="BB4" s="285"/>
      <c r="BC4" s="285"/>
      <c r="BD4" s="285"/>
      <c r="BE4" s="285"/>
      <c r="BF4" s="285"/>
      <c r="BG4" s="285"/>
      <c r="BH4" s="285"/>
      <c r="BI4" s="285"/>
      <c r="BJ4" s="285"/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85"/>
      <c r="CX4" s="285"/>
      <c r="CY4" s="285"/>
      <c r="CZ4" s="285"/>
      <c r="DA4" s="285"/>
      <c r="DB4" s="285"/>
      <c r="DC4" s="285"/>
      <c r="DD4" s="285"/>
      <c r="DE4" s="285"/>
      <c r="DF4" s="285"/>
      <c r="DG4" s="285"/>
      <c r="DH4" s="285"/>
      <c r="DI4" s="285"/>
      <c r="DJ4" s="285"/>
      <c r="DK4" s="285"/>
      <c r="DL4" s="285"/>
      <c r="DM4" s="285"/>
      <c r="DN4" s="285"/>
      <c r="DO4" s="285"/>
      <c r="DP4" s="285"/>
      <c r="DQ4" s="285"/>
      <c r="DR4" s="285"/>
      <c r="DS4" s="285"/>
      <c r="DT4" s="285"/>
      <c r="DU4" s="285"/>
      <c r="DV4" s="285"/>
      <c r="DW4" s="285"/>
      <c r="DX4" s="285"/>
      <c r="DY4" s="285"/>
      <c r="DZ4" s="285"/>
      <c r="EA4" s="285"/>
      <c r="EB4" s="285"/>
      <c r="EC4" s="285"/>
      <c r="ED4" s="285"/>
      <c r="EE4" s="285"/>
      <c r="EF4" s="285"/>
      <c r="EG4" s="285"/>
      <c r="EH4" s="285"/>
      <c r="EI4" s="285"/>
      <c r="EJ4" s="285"/>
      <c r="EK4" s="285"/>
      <c r="EL4" s="285"/>
      <c r="EM4" s="285"/>
      <c r="EN4" s="285"/>
      <c r="EO4" s="285"/>
      <c r="EP4" s="285"/>
      <c r="EQ4" s="285"/>
      <c r="ER4" s="285"/>
      <c r="ES4" s="285"/>
      <c r="ET4" s="285"/>
      <c r="EU4" s="285"/>
      <c r="EV4" s="285"/>
      <c r="EW4" s="285"/>
      <c r="EX4" s="285"/>
      <c r="EY4" s="285"/>
      <c r="EZ4" s="285"/>
      <c r="FA4" s="285"/>
      <c r="FB4" s="285"/>
      <c r="FC4" s="285"/>
      <c r="FD4" s="285"/>
      <c r="FE4" s="285"/>
      <c r="FF4" s="285"/>
      <c r="FG4" s="285"/>
      <c r="FH4" s="285"/>
      <c r="FI4" s="285"/>
      <c r="FJ4" s="285"/>
      <c r="FK4" s="285"/>
      <c r="FL4" s="285"/>
      <c r="FM4" s="285"/>
      <c r="FN4" s="285"/>
      <c r="FO4" s="285"/>
      <c r="FP4" s="285"/>
      <c r="FQ4" s="285"/>
      <c r="FR4" s="285"/>
      <c r="FS4" s="285"/>
      <c r="FT4" s="285"/>
      <c r="FU4" s="285"/>
      <c r="FV4" s="285"/>
      <c r="FW4" s="285"/>
      <c r="FX4" s="285"/>
      <c r="FY4" s="285"/>
    </row>
    <row r="5" spans="1:181" ht="13.8" x14ac:dyDescent="0.25">
      <c r="A5" s="227">
        <f>'Liste globale'!B5</f>
        <v>0</v>
      </c>
      <c r="B5" s="226">
        <f>'Liste globale'!C5</f>
        <v>0</v>
      </c>
      <c r="C5" s="228">
        <f>'Liste globale'!D5</f>
        <v>0</v>
      </c>
      <c r="D5" s="284"/>
      <c r="E5" s="288"/>
      <c r="F5" s="282"/>
      <c r="G5" s="287"/>
      <c r="H5" s="288"/>
      <c r="I5" s="289"/>
      <c r="J5" s="287"/>
      <c r="K5" s="281"/>
      <c r="L5" s="289"/>
      <c r="M5" s="277"/>
      <c r="N5" s="278"/>
      <c r="O5" s="290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  <c r="AS5" s="285"/>
      <c r="AT5" s="285"/>
      <c r="AU5" s="285"/>
      <c r="AV5" s="285"/>
      <c r="AW5" s="285"/>
      <c r="AX5" s="285"/>
      <c r="AY5" s="285"/>
      <c r="AZ5" s="285"/>
      <c r="BA5" s="285"/>
      <c r="BB5" s="285"/>
      <c r="BC5" s="285"/>
      <c r="BD5" s="285"/>
      <c r="BE5" s="285"/>
      <c r="BF5" s="285"/>
      <c r="BG5" s="285"/>
      <c r="BH5" s="285"/>
      <c r="BI5" s="285"/>
      <c r="BJ5" s="285"/>
      <c r="BK5" s="285"/>
      <c r="BL5" s="285"/>
      <c r="BM5" s="285"/>
      <c r="BN5" s="285"/>
      <c r="BO5" s="285"/>
      <c r="BP5" s="285"/>
      <c r="BQ5" s="285"/>
      <c r="BR5" s="285"/>
      <c r="BS5" s="285"/>
      <c r="BT5" s="285"/>
      <c r="BU5" s="285"/>
      <c r="BV5" s="285"/>
      <c r="BW5" s="285"/>
      <c r="BX5" s="285"/>
      <c r="BY5" s="285"/>
      <c r="BZ5" s="285"/>
      <c r="CA5" s="285"/>
      <c r="CB5" s="285"/>
      <c r="CC5" s="285"/>
      <c r="CD5" s="285"/>
      <c r="CE5" s="285"/>
      <c r="CF5" s="285"/>
      <c r="CG5" s="285"/>
      <c r="CH5" s="285"/>
      <c r="CI5" s="285"/>
      <c r="CJ5" s="285"/>
      <c r="CK5" s="285"/>
      <c r="CL5" s="285"/>
      <c r="CM5" s="285"/>
      <c r="CN5" s="285"/>
      <c r="CO5" s="285"/>
      <c r="CP5" s="285"/>
      <c r="CQ5" s="285"/>
      <c r="CR5" s="285"/>
      <c r="CS5" s="285"/>
      <c r="CT5" s="285"/>
      <c r="CU5" s="285"/>
      <c r="CV5" s="285"/>
      <c r="CW5" s="285"/>
      <c r="CX5" s="285"/>
      <c r="CY5" s="285"/>
      <c r="CZ5" s="285"/>
      <c r="DA5" s="285"/>
      <c r="DB5" s="285"/>
      <c r="DC5" s="285"/>
      <c r="DD5" s="285"/>
      <c r="DE5" s="285"/>
      <c r="DF5" s="285"/>
      <c r="DG5" s="285"/>
      <c r="DH5" s="285"/>
      <c r="DI5" s="285"/>
      <c r="DJ5" s="285"/>
      <c r="DK5" s="285"/>
      <c r="DL5" s="285"/>
      <c r="DM5" s="285"/>
      <c r="DN5" s="285"/>
      <c r="DO5" s="285"/>
      <c r="DP5" s="285"/>
      <c r="DQ5" s="285"/>
      <c r="DR5" s="285"/>
      <c r="DS5" s="285"/>
      <c r="DT5" s="285"/>
      <c r="DU5" s="285"/>
      <c r="DV5" s="285"/>
      <c r="DW5" s="285"/>
      <c r="DX5" s="285"/>
      <c r="DY5" s="285"/>
      <c r="DZ5" s="285"/>
      <c r="EA5" s="285"/>
      <c r="EB5" s="285"/>
      <c r="EC5" s="285"/>
      <c r="ED5" s="285"/>
      <c r="EE5" s="285"/>
      <c r="EF5" s="285"/>
      <c r="EG5" s="285"/>
      <c r="EH5" s="285"/>
      <c r="EI5" s="285"/>
      <c r="EJ5" s="285"/>
      <c r="EK5" s="285"/>
      <c r="EL5" s="285"/>
      <c r="EM5" s="285"/>
      <c r="EN5" s="285"/>
      <c r="EO5" s="285"/>
      <c r="EP5" s="285"/>
      <c r="EQ5" s="285"/>
      <c r="ER5" s="285"/>
      <c r="ES5" s="285"/>
      <c r="ET5" s="285"/>
      <c r="EU5" s="285"/>
      <c r="EV5" s="285"/>
      <c r="EW5" s="285"/>
      <c r="EX5" s="285"/>
      <c r="EY5" s="285"/>
      <c r="EZ5" s="285"/>
      <c r="FA5" s="285"/>
      <c r="FB5" s="285"/>
      <c r="FC5" s="285"/>
      <c r="FD5" s="285"/>
      <c r="FE5" s="285"/>
      <c r="FF5" s="285"/>
      <c r="FG5" s="285"/>
      <c r="FH5" s="285"/>
      <c r="FI5" s="285"/>
      <c r="FJ5" s="285"/>
      <c r="FK5" s="285"/>
      <c r="FL5" s="285"/>
      <c r="FM5" s="285"/>
      <c r="FN5" s="285"/>
      <c r="FO5" s="285"/>
      <c r="FP5" s="285"/>
      <c r="FQ5" s="285"/>
      <c r="FR5" s="285"/>
      <c r="FS5" s="285"/>
      <c r="FT5" s="285"/>
      <c r="FU5" s="285"/>
      <c r="FV5" s="285"/>
      <c r="FW5" s="285"/>
      <c r="FX5" s="285"/>
      <c r="FY5" s="285"/>
    </row>
    <row r="6" spans="1:181" ht="13.8" x14ac:dyDescent="0.25">
      <c r="A6" s="227">
        <f>'Liste globale'!B6</f>
        <v>0</v>
      </c>
      <c r="B6" s="226">
        <f>'Liste globale'!C6</f>
        <v>0</v>
      </c>
      <c r="C6" s="228">
        <f>'Liste globale'!D6</f>
        <v>0</v>
      </c>
      <c r="D6" s="284"/>
      <c r="E6" s="288"/>
      <c r="F6" s="282"/>
      <c r="G6" s="287"/>
      <c r="H6" s="288"/>
      <c r="I6" s="289"/>
      <c r="J6" s="287"/>
      <c r="K6" s="281"/>
      <c r="L6" s="289"/>
      <c r="M6" s="277"/>
      <c r="N6" s="278"/>
      <c r="O6" s="290"/>
      <c r="P6" s="285"/>
      <c r="Q6" s="285"/>
      <c r="R6" s="285"/>
      <c r="S6" s="285"/>
      <c r="T6" s="285"/>
      <c r="U6" s="285"/>
      <c r="V6" s="285"/>
      <c r="W6" s="285"/>
      <c r="X6" s="285"/>
      <c r="Y6" s="285"/>
      <c r="Z6" s="285"/>
      <c r="AA6" s="285"/>
      <c r="AB6" s="285"/>
      <c r="AC6" s="285"/>
      <c r="AD6" s="285"/>
      <c r="AE6" s="285"/>
      <c r="AF6" s="285"/>
      <c r="AG6" s="285"/>
      <c r="AH6" s="285"/>
      <c r="AI6" s="285"/>
      <c r="AJ6" s="285"/>
      <c r="AK6" s="285"/>
      <c r="AL6" s="285"/>
      <c r="AM6" s="285"/>
      <c r="AN6" s="285"/>
      <c r="AO6" s="285"/>
      <c r="AP6" s="285"/>
      <c r="AQ6" s="285"/>
      <c r="AR6" s="285"/>
      <c r="AS6" s="285"/>
      <c r="AT6" s="285"/>
      <c r="AU6" s="285"/>
      <c r="AV6" s="285"/>
      <c r="AW6" s="285"/>
      <c r="AX6" s="285"/>
      <c r="AY6" s="285"/>
      <c r="AZ6" s="285"/>
      <c r="BA6" s="285"/>
      <c r="BB6" s="285"/>
      <c r="BC6" s="285"/>
      <c r="BD6" s="285"/>
      <c r="BE6" s="285"/>
      <c r="BF6" s="285"/>
      <c r="BG6" s="285"/>
      <c r="BH6" s="285"/>
      <c r="BI6" s="285"/>
      <c r="BJ6" s="285"/>
      <c r="BK6" s="285"/>
      <c r="BL6" s="285"/>
      <c r="BM6" s="285"/>
      <c r="BN6" s="285"/>
      <c r="BO6" s="285"/>
      <c r="BP6" s="285"/>
      <c r="BQ6" s="285"/>
      <c r="BR6" s="285"/>
      <c r="BS6" s="285"/>
      <c r="BT6" s="285"/>
      <c r="BU6" s="285"/>
      <c r="BV6" s="285"/>
      <c r="BW6" s="285"/>
      <c r="BX6" s="285"/>
      <c r="BY6" s="285"/>
      <c r="BZ6" s="285"/>
      <c r="CA6" s="285"/>
      <c r="CB6" s="285"/>
      <c r="CC6" s="285"/>
      <c r="CD6" s="285"/>
      <c r="CE6" s="285"/>
      <c r="CF6" s="285"/>
      <c r="CG6" s="285"/>
      <c r="CH6" s="285"/>
      <c r="CI6" s="285"/>
      <c r="CJ6" s="285"/>
      <c r="CK6" s="285"/>
      <c r="CL6" s="285"/>
      <c r="CM6" s="285"/>
      <c r="CN6" s="285"/>
      <c r="CO6" s="285"/>
      <c r="CP6" s="285"/>
      <c r="CQ6" s="285"/>
      <c r="CR6" s="285"/>
      <c r="CS6" s="285"/>
      <c r="CT6" s="285"/>
      <c r="CU6" s="285"/>
      <c r="CV6" s="285"/>
      <c r="CW6" s="285"/>
      <c r="CX6" s="285"/>
      <c r="CY6" s="285"/>
      <c r="CZ6" s="285"/>
      <c r="DA6" s="285"/>
      <c r="DB6" s="285"/>
      <c r="DC6" s="285"/>
      <c r="DD6" s="285"/>
      <c r="DE6" s="285"/>
      <c r="DF6" s="285"/>
      <c r="DG6" s="285"/>
      <c r="DH6" s="285"/>
      <c r="DI6" s="285"/>
      <c r="DJ6" s="285"/>
      <c r="DK6" s="285"/>
      <c r="DL6" s="285"/>
      <c r="DM6" s="285"/>
      <c r="DN6" s="285"/>
      <c r="DO6" s="285"/>
      <c r="DP6" s="285"/>
      <c r="DQ6" s="285"/>
      <c r="DR6" s="285"/>
      <c r="DS6" s="285"/>
      <c r="DT6" s="285"/>
      <c r="DU6" s="285"/>
      <c r="DV6" s="285"/>
      <c r="DW6" s="285"/>
      <c r="DX6" s="285"/>
      <c r="DY6" s="285"/>
      <c r="DZ6" s="285"/>
      <c r="EA6" s="285"/>
      <c r="EB6" s="285"/>
      <c r="EC6" s="285"/>
      <c r="ED6" s="285"/>
      <c r="EE6" s="285"/>
      <c r="EF6" s="285"/>
      <c r="EG6" s="285"/>
      <c r="EH6" s="285"/>
      <c r="EI6" s="285"/>
      <c r="EJ6" s="285"/>
      <c r="EK6" s="285"/>
      <c r="EL6" s="285"/>
      <c r="EM6" s="285"/>
      <c r="EN6" s="285"/>
      <c r="EO6" s="285"/>
      <c r="EP6" s="285"/>
      <c r="EQ6" s="285"/>
      <c r="ER6" s="285"/>
      <c r="ES6" s="285"/>
      <c r="ET6" s="285"/>
      <c r="EU6" s="285"/>
      <c r="EV6" s="285"/>
      <c r="EW6" s="285"/>
      <c r="EX6" s="285"/>
      <c r="EY6" s="285"/>
      <c r="EZ6" s="285"/>
      <c r="FA6" s="285"/>
      <c r="FB6" s="285"/>
      <c r="FC6" s="285"/>
      <c r="FD6" s="285"/>
      <c r="FE6" s="285"/>
      <c r="FF6" s="285"/>
      <c r="FG6" s="285"/>
      <c r="FH6" s="285"/>
      <c r="FI6" s="285"/>
      <c r="FJ6" s="285"/>
      <c r="FK6" s="285"/>
      <c r="FL6" s="285"/>
      <c r="FM6" s="285"/>
      <c r="FN6" s="285"/>
      <c r="FO6" s="285"/>
      <c r="FP6" s="285"/>
      <c r="FQ6" s="285"/>
      <c r="FR6" s="285"/>
      <c r="FS6" s="285"/>
      <c r="FT6" s="285"/>
      <c r="FU6" s="285"/>
      <c r="FV6" s="285"/>
      <c r="FW6" s="285"/>
      <c r="FX6" s="285"/>
      <c r="FY6" s="285"/>
    </row>
    <row r="7" spans="1:181" ht="13.8" x14ac:dyDescent="0.25">
      <c r="A7" s="227">
        <f>'Liste globale'!B7</f>
        <v>0</v>
      </c>
      <c r="B7" s="226">
        <f>'Liste globale'!C7</f>
        <v>0</v>
      </c>
      <c r="C7" s="228">
        <f>'Liste globale'!D7</f>
        <v>0</v>
      </c>
      <c r="D7" s="284"/>
      <c r="E7" s="288"/>
      <c r="F7" s="282"/>
      <c r="G7" s="287"/>
      <c r="H7" s="288"/>
      <c r="I7" s="289"/>
      <c r="J7" s="287"/>
      <c r="K7" s="281"/>
      <c r="L7" s="289"/>
      <c r="M7" s="277"/>
      <c r="N7" s="278"/>
      <c r="O7" s="290"/>
      <c r="P7" s="285"/>
      <c r="Q7" s="285"/>
      <c r="R7" s="285"/>
      <c r="S7" s="285"/>
      <c r="T7" s="285"/>
      <c r="U7" s="285"/>
      <c r="V7" s="285"/>
      <c r="W7" s="285"/>
      <c r="X7" s="285"/>
      <c r="Y7" s="285"/>
      <c r="Z7" s="285"/>
      <c r="AA7" s="285"/>
      <c r="AB7" s="285"/>
      <c r="AC7" s="285"/>
      <c r="AD7" s="285"/>
      <c r="AE7" s="285"/>
      <c r="AF7" s="285"/>
      <c r="AG7" s="285"/>
      <c r="AH7" s="285"/>
      <c r="AI7" s="285"/>
      <c r="AJ7" s="285"/>
      <c r="AK7" s="285"/>
      <c r="AL7" s="285"/>
      <c r="AM7" s="285"/>
      <c r="AN7" s="285"/>
      <c r="AO7" s="285"/>
      <c r="AP7" s="285"/>
      <c r="AQ7" s="285"/>
      <c r="AR7" s="285"/>
      <c r="AS7" s="285"/>
      <c r="AT7" s="285"/>
      <c r="AU7" s="285"/>
      <c r="AV7" s="285"/>
      <c r="AW7" s="285"/>
      <c r="AX7" s="285"/>
      <c r="AY7" s="285"/>
      <c r="AZ7" s="285"/>
      <c r="BA7" s="285"/>
      <c r="BB7" s="285"/>
      <c r="BC7" s="285"/>
      <c r="BD7" s="285"/>
      <c r="BE7" s="285"/>
      <c r="BF7" s="285"/>
      <c r="BG7" s="285"/>
      <c r="BH7" s="285"/>
      <c r="BI7" s="285"/>
      <c r="BJ7" s="285"/>
      <c r="BK7" s="285"/>
      <c r="BL7" s="285"/>
      <c r="BM7" s="285"/>
      <c r="BN7" s="285"/>
      <c r="BO7" s="285"/>
      <c r="BP7" s="285"/>
      <c r="BQ7" s="285"/>
      <c r="BR7" s="285"/>
      <c r="BS7" s="285"/>
      <c r="BT7" s="285"/>
      <c r="BU7" s="285"/>
      <c r="BV7" s="285"/>
      <c r="BW7" s="285"/>
      <c r="BX7" s="285"/>
      <c r="BY7" s="285"/>
      <c r="BZ7" s="285"/>
      <c r="CA7" s="285"/>
      <c r="CB7" s="285"/>
      <c r="CC7" s="285"/>
      <c r="CD7" s="285"/>
      <c r="CE7" s="285"/>
      <c r="CF7" s="285"/>
      <c r="CG7" s="285"/>
      <c r="CH7" s="285"/>
      <c r="CI7" s="285"/>
      <c r="CJ7" s="285"/>
      <c r="CK7" s="285"/>
      <c r="CL7" s="285"/>
      <c r="CM7" s="285"/>
      <c r="CN7" s="285"/>
      <c r="CO7" s="285"/>
      <c r="CP7" s="285"/>
      <c r="CQ7" s="285"/>
      <c r="CR7" s="285"/>
      <c r="CS7" s="285"/>
      <c r="CT7" s="285"/>
      <c r="CU7" s="285"/>
      <c r="CV7" s="285"/>
      <c r="CW7" s="285"/>
      <c r="CX7" s="285"/>
      <c r="CY7" s="285"/>
      <c r="CZ7" s="285"/>
      <c r="DA7" s="285"/>
      <c r="DB7" s="285"/>
      <c r="DC7" s="285"/>
      <c r="DD7" s="285"/>
      <c r="DE7" s="285"/>
      <c r="DF7" s="285"/>
      <c r="DG7" s="285"/>
      <c r="DH7" s="285"/>
      <c r="DI7" s="285"/>
      <c r="DJ7" s="285"/>
      <c r="DK7" s="285"/>
      <c r="DL7" s="285"/>
      <c r="DM7" s="285"/>
      <c r="DN7" s="285"/>
      <c r="DO7" s="285"/>
      <c r="DP7" s="285"/>
      <c r="DQ7" s="285"/>
      <c r="DR7" s="285"/>
      <c r="DS7" s="285"/>
      <c r="DT7" s="285"/>
      <c r="DU7" s="285"/>
      <c r="DV7" s="285"/>
      <c r="DW7" s="285"/>
      <c r="DX7" s="285"/>
      <c r="DY7" s="285"/>
      <c r="DZ7" s="285"/>
      <c r="EA7" s="285"/>
      <c r="EB7" s="285"/>
      <c r="EC7" s="285"/>
      <c r="ED7" s="285"/>
      <c r="EE7" s="285"/>
      <c r="EF7" s="285"/>
      <c r="EG7" s="285"/>
      <c r="EH7" s="285"/>
      <c r="EI7" s="285"/>
      <c r="EJ7" s="285"/>
      <c r="EK7" s="285"/>
      <c r="EL7" s="285"/>
      <c r="EM7" s="285"/>
      <c r="EN7" s="285"/>
      <c r="EO7" s="285"/>
      <c r="EP7" s="285"/>
      <c r="EQ7" s="285"/>
      <c r="ER7" s="285"/>
      <c r="ES7" s="285"/>
      <c r="ET7" s="285"/>
      <c r="EU7" s="285"/>
      <c r="EV7" s="285"/>
      <c r="EW7" s="285"/>
      <c r="EX7" s="285"/>
      <c r="EY7" s="285"/>
      <c r="EZ7" s="285"/>
      <c r="FA7" s="285"/>
      <c r="FB7" s="285"/>
      <c r="FC7" s="285"/>
      <c r="FD7" s="285"/>
      <c r="FE7" s="285"/>
      <c r="FF7" s="285"/>
      <c r="FG7" s="285"/>
      <c r="FH7" s="285"/>
      <c r="FI7" s="285"/>
      <c r="FJ7" s="285"/>
      <c r="FK7" s="285"/>
      <c r="FL7" s="285"/>
      <c r="FM7" s="285"/>
      <c r="FN7" s="285"/>
      <c r="FO7" s="285"/>
      <c r="FP7" s="285"/>
      <c r="FQ7" s="285"/>
      <c r="FR7" s="285"/>
      <c r="FS7" s="285"/>
      <c r="FT7" s="285"/>
      <c r="FU7" s="285"/>
      <c r="FV7" s="285"/>
      <c r="FW7" s="285"/>
      <c r="FX7" s="285"/>
      <c r="FY7" s="285"/>
    </row>
    <row r="8" spans="1:181" ht="13.8" x14ac:dyDescent="0.25">
      <c r="A8" s="227">
        <f>'Liste globale'!B8</f>
        <v>0</v>
      </c>
      <c r="B8" s="226">
        <f>'Liste globale'!C8</f>
        <v>0</v>
      </c>
      <c r="C8" s="228">
        <f>'Liste globale'!D8</f>
        <v>0</v>
      </c>
      <c r="D8" s="284"/>
      <c r="E8" s="288"/>
      <c r="F8" s="282"/>
      <c r="G8" s="287"/>
      <c r="H8" s="288"/>
      <c r="I8" s="289"/>
      <c r="J8" s="287"/>
      <c r="K8" s="281"/>
      <c r="L8" s="289"/>
      <c r="M8" s="277"/>
      <c r="N8" s="278"/>
      <c r="O8" s="290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285"/>
      <c r="AB8" s="285"/>
      <c r="AC8" s="285"/>
      <c r="AD8" s="285"/>
      <c r="AE8" s="285"/>
      <c r="AF8" s="285"/>
      <c r="AG8" s="285"/>
      <c r="AH8" s="285"/>
      <c r="AI8" s="285"/>
      <c r="AJ8" s="285"/>
      <c r="AK8" s="285"/>
      <c r="AL8" s="285"/>
      <c r="AM8" s="285"/>
      <c r="AN8" s="285"/>
      <c r="AO8" s="285"/>
      <c r="AP8" s="285"/>
      <c r="AQ8" s="285"/>
      <c r="AR8" s="285"/>
      <c r="AS8" s="285"/>
      <c r="AT8" s="285"/>
      <c r="AU8" s="285"/>
      <c r="AV8" s="285"/>
      <c r="AW8" s="285"/>
      <c r="AX8" s="285"/>
      <c r="AY8" s="285"/>
      <c r="AZ8" s="285"/>
      <c r="BA8" s="285"/>
      <c r="BB8" s="285"/>
      <c r="BC8" s="285"/>
      <c r="BD8" s="285"/>
      <c r="BE8" s="285"/>
      <c r="BF8" s="285"/>
      <c r="BG8" s="285"/>
      <c r="BH8" s="285"/>
      <c r="BI8" s="285"/>
      <c r="BJ8" s="285"/>
      <c r="BK8" s="285"/>
      <c r="BL8" s="285"/>
      <c r="BM8" s="285"/>
      <c r="BN8" s="285"/>
      <c r="BO8" s="285"/>
      <c r="BP8" s="285"/>
      <c r="BQ8" s="285"/>
      <c r="BR8" s="285"/>
      <c r="BS8" s="285"/>
      <c r="BT8" s="285"/>
      <c r="BU8" s="285"/>
      <c r="BV8" s="285"/>
      <c r="BW8" s="285"/>
      <c r="BX8" s="285"/>
      <c r="BY8" s="285"/>
      <c r="BZ8" s="285"/>
      <c r="CA8" s="285"/>
      <c r="CB8" s="285"/>
      <c r="CC8" s="285"/>
      <c r="CD8" s="285"/>
      <c r="CE8" s="285"/>
      <c r="CF8" s="285"/>
      <c r="CG8" s="285"/>
      <c r="CH8" s="285"/>
      <c r="CI8" s="285"/>
      <c r="CJ8" s="285"/>
      <c r="CK8" s="285"/>
      <c r="CL8" s="285"/>
      <c r="CM8" s="285"/>
      <c r="CN8" s="285"/>
      <c r="CO8" s="285"/>
      <c r="CP8" s="285"/>
      <c r="CQ8" s="285"/>
      <c r="CR8" s="285"/>
      <c r="CS8" s="285"/>
      <c r="CT8" s="285"/>
      <c r="CU8" s="285"/>
      <c r="CV8" s="285"/>
      <c r="CW8" s="285"/>
      <c r="CX8" s="285"/>
      <c r="CY8" s="285"/>
      <c r="CZ8" s="285"/>
      <c r="DA8" s="285"/>
      <c r="DB8" s="285"/>
      <c r="DC8" s="285"/>
      <c r="DD8" s="285"/>
      <c r="DE8" s="285"/>
      <c r="DF8" s="285"/>
      <c r="DG8" s="285"/>
      <c r="DH8" s="285"/>
      <c r="DI8" s="285"/>
      <c r="DJ8" s="285"/>
      <c r="DK8" s="285"/>
      <c r="DL8" s="285"/>
      <c r="DM8" s="285"/>
      <c r="DN8" s="285"/>
      <c r="DO8" s="285"/>
      <c r="DP8" s="285"/>
      <c r="DQ8" s="285"/>
      <c r="DR8" s="285"/>
      <c r="DS8" s="285"/>
      <c r="DT8" s="285"/>
      <c r="DU8" s="285"/>
      <c r="DV8" s="285"/>
      <c r="DW8" s="285"/>
      <c r="DX8" s="285"/>
      <c r="DY8" s="285"/>
      <c r="DZ8" s="285"/>
      <c r="EA8" s="285"/>
      <c r="EB8" s="285"/>
      <c r="EC8" s="285"/>
      <c r="ED8" s="285"/>
      <c r="EE8" s="285"/>
      <c r="EF8" s="285"/>
      <c r="EG8" s="285"/>
      <c r="EH8" s="285"/>
      <c r="EI8" s="285"/>
      <c r="EJ8" s="285"/>
      <c r="EK8" s="285"/>
      <c r="EL8" s="285"/>
      <c r="EM8" s="285"/>
      <c r="EN8" s="285"/>
      <c r="EO8" s="285"/>
      <c r="EP8" s="285"/>
      <c r="EQ8" s="285"/>
      <c r="ER8" s="285"/>
      <c r="ES8" s="285"/>
      <c r="ET8" s="285"/>
      <c r="EU8" s="285"/>
      <c r="EV8" s="285"/>
      <c r="EW8" s="285"/>
      <c r="EX8" s="285"/>
      <c r="EY8" s="285"/>
      <c r="EZ8" s="285"/>
      <c r="FA8" s="285"/>
      <c r="FB8" s="285"/>
      <c r="FC8" s="285"/>
      <c r="FD8" s="285"/>
      <c r="FE8" s="285"/>
      <c r="FF8" s="285"/>
      <c r="FG8" s="285"/>
      <c r="FH8" s="285"/>
      <c r="FI8" s="285"/>
      <c r="FJ8" s="285"/>
      <c r="FK8" s="285"/>
      <c r="FL8" s="285"/>
      <c r="FM8" s="285"/>
      <c r="FN8" s="285"/>
      <c r="FO8" s="285"/>
      <c r="FP8" s="285"/>
      <c r="FQ8" s="285"/>
      <c r="FR8" s="285"/>
      <c r="FS8" s="285"/>
      <c r="FT8" s="285"/>
      <c r="FU8" s="285"/>
      <c r="FV8" s="285"/>
      <c r="FW8" s="285"/>
      <c r="FX8" s="285"/>
      <c r="FY8" s="285"/>
    </row>
    <row r="9" spans="1:181" ht="13.8" x14ac:dyDescent="0.25">
      <c r="A9" s="227">
        <f>'Liste globale'!B9</f>
        <v>0</v>
      </c>
      <c r="B9" s="226">
        <f>'Liste globale'!C9</f>
        <v>0</v>
      </c>
      <c r="C9" s="228">
        <f>'Liste globale'!D9</f>
        <v>0</v>
      </c>
      <c r="D9" s="284"/>
      <c r="E9" s="288"/>
      <c r="F9" s="282"/>
      <c r="G9" s="287"/>
      <c r="H9" s="288"/>
      <c r="I9" s="289"/>
      <c r="J9" s="287"/>
      <c r="K9" s="281"/>
      <c r="L9" s="289"/>
      <c r="M9" s="277"/>
      <c r="N9" s="278"/>
      <c r="O9" s="290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285"/>
      <c r="AB9" s="285"/>
      <c r="AC9" s="285"/>
      <c r="AD9" s="285"/>
      <c r="AE9" s="285"/>
      <c r="AF9" s="285"/>
      <c r="AG9" s="285"/>
      <c r="AH9" s="285"/>
      <c r="AI9" s="285"/>
      <c r="AJ9" s="285"/>
      <c r="AK9" s="285"/>
      <c r="AL9" s="285"/>
      <c r="AM9" s="285"/>
      <c r="AN9" s="285"/>
      <c r="AO9" s="285"/>
      <c r="AP9" s="285"/>
      <c r="AQ9" s="285"/>
      <c r="AR9" s="285"/>
      <c r="AS9" s="285"/>
      <c r="AT9" s="285"/>
      <c r="AU9" s="285"/>
      <c r="AV9" s="285"/>
      <c r="AW9" s="285"/>
      <c r="AX9" s="285"/>
      <c r="AY9" s="285"/>
      <c r="AZ9" s="285"/>
      <c r="BA9" s="285"/>
      <c r="BB9" s="285"/>
      <c r="BC9" s="285"/>
      <c r="BD9" s="285"/>
      <c r="BE9" s="285"/>
      <c r="BF9" s="285"/>
      <c r="BG9" s="285"/>
      <c r="BH9" s="285"/>
      <c r="BI9" s="285"/>
      <c r="BJ9" s="285"/>
      <c r="BK9" s="285"/>
      <c r="BL9" s="285"/>
      <c r="BM9" s="285"/>
      <c r="BN9" s="285"/>
      <c r="BO9" s="285"/>
      <c r="BP9" s="285"/>
      <c r="BQ9" s="285"/>
      <c r="BR9" s="285"/>
      <c r="BS9" s="285"/>
      <c r="BT9" s="285"/>
      <c r="BU9" s="285"/>
      <c r="BV9" s="285"/>
      <c r="BW9" s="285"/>
      <c r="BX9" s="285"/>
      <c r="BY9" s="285"/>
      <c r="BZ9" s="285"/>
      <c r="CA9" s="285"/>
      <c r="CB9" s="285"/>
      <c r="CC9" s="285"/>
      <c r="CD9" s="285"/>
      <c r="CE9" s="285"/>
      <c r="CF9" s="285"/>
      <c r="CG9" s="285"/>
      <c r="CH9" s="285"/>
      <c r="CI9" s="285"/>
      <c r="CJ9" s="285"/>
      <c r="CK9" s="285"/>
      <c r="CL9" s="285"/>
      <c r="CM9" s="285"/>
      <c r="CN9" s="285"/>
      <c r="CO9" s="285"/>
      <c r="CP9" s="285"/>
      <c r="CQ9" s="285"/>
      <c r="CR9" s="285"/>
      <c r="CS9" s="285"/>
      <c r="CT9" s="285"/>
      <c r="CU9" s="285"/>
      <c r="CV9" s="285"/>
      <c r="CW9" s="285"/>
      <c r="CX9" s="285"/>
      <c r="CY9" s="285"/>
      <c r="CZ9" s="285"/>
      <c r="DA9" s="285"/>
      <c r="DB9" s="285"/>
      <c r="DC9" s="285"/>
      <c r="DD9" s="285"/>
      <c r="DE9" s="285"/>
      <c r="DF9" s="285"/>
      <c r="DG9" s="285"/>
      <c r="DH9" s="285"/>
      <c r="DI9" s="285"/>
      <c r="DJ9" s="285"/>
      <c r="DK9" s="285"/>
      <c r="DL9" s="285"/>
      <c r="DM9" s="285"/>
      <c r="DN9" s="285"/>
      <c r="DO9" s="285"/>
      <c r="DP9" s="285"/>
      <c r="DQ9" s="285"/>
      <c r="DR9" s="285"/>
      <c r="DS9" s="285"/>
      <c r="DT9" s="285"/>
      <c r="DU9" s="285"/>
      <c r="DV9" s="285"/>
      <c r="DW9" s="285"/>
      <c r="DX9" s="285"/>
      <c r="DY9" s="285"/>
      <c r="DZ9" s="285"/>
      <c r="EA9" s="285"/>
      <c r="EB9" s="285"/>
      <c r="EC9" s="285"/>
      <c r="ED9" s="285"/>
      <c r="EE9" s="285"/>
      <c r="EF9" s="285"/>
      <c r="EG9" s="285"/>
      <c r="EH9" s="285"/>
      <c r="EI9" s="285"/>
      <c r="EJ9" s="285"/>
      <c r="EK9" s="285"/>
      <c r="EL9" s="285"/>
      <c r="EM9" s="285"/>
      <c r="EN9" s="285"/>
      <c r="EO9" s="285"/>
      <c r="EP9" s="285"/>
      <c r="EQ9" s="285"/>
      <c r="ER9" s="285"/>
      <c r="ES9" s="285"/>
      <c r="ET9" s="285"/>
      <c r="EU9" s="285"/>
      <c r="EV9" s="285"/>
      <c r="EW9" s="285"/>
      <c r="EX9" s="285"/>
      <c r="EY9" s="285"/>
      <c r="EZ9" s="285"/>
      <c r="FA9" s="285"/>
      <c r="FB9" s="285"/>
      <c r="FC9" s="285"/>
      <c r="FD9" s="285"/>
      <c r="FE9" s="285"/>
      <c r="FF9" s="285"/>
      <c r="FG9" s="285"/>
      <c r="FH9" s="285"/>
      <c r="FI9" s="285"/>
      <c r="FJ9" s="285"/>
      <c r="FK9" s="285"/>
      <c r="FL9" s="285"/>
      <c r="FM9" s="285"/>
      <c r="FN9" s="285"/>
      <c r="FO9" s="285"/>
      <c r="FP9" s="285"/>
      <c r="FQ9" s="285"/>
      <c r="FR9" s="285"/>
      <c r="FS9" s="285"/>
      <c r="FT9" s="285"/>
      <c r="FU9" s="285"/>
      <c r="FV9" s="285"/>
      <c r="FW9" s="285"/>
      <c r="FX9" s="285"/>
      <c r="FY9" s="285"/>
    </row>
    <row r="10" spans="1:181" ht="13.8" x14ac:dyDescent="0.25">
      <c r="A10" s="227">
        <f>'Liste globale'!B10</f>
        <v>0</v>
      </c>
      <c r="B10" s="226">
        <f>'Liste globale'!C10</f>
        <v>0</v>
      </c>
      <c r="C10" s="228">
        <f>'Liste globale'!D10</f>
        <v>0</v>
      </c>
      <c r="D10" s="284"/>
      <c r="E10" s="288"/>
      <c r="F10" s="282"/>
      <c r="G10" s="287"/>
      <c r="H10" s="288"/>
      <c r="I10" s="289"/>
      <c r="J10" s="287"/>
      <c r="K10" s="281"/>
      <c r="L10" s="289"/>
      <c r="M10" s="277"/>
      <c r="N10" s="278"/>
      <c r="O10" s="290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  <c r="AS10" s="285"/>
      <c r="AT10" s="285"/>
      <c r="AU10" s="285"/>
      <c r="AV10" s="285"/>
      <c r="AW10" s="285"/>
      <c r="AX10" s="285"/>
      <c r="AY10" s="285"/>
      <c r="AZ10" s="285"/>
      <c r="BA10" s="285"/>
      <c r="BB10" s="285"/>
      <c r="BC10" s="285"/>
      <c r="BD10" s="285"/>
      <c r="BE10" s="285"/>
      <c r="BF10" s="285"/>
      <c r="BG10" s="285"/>
      <c r="BH10" s="285"/>
      <c r="BI10" s="285"/>
      <c r="BJ10" s="285"/>
      <c r="BK10" s="285"/>
      <c r="BL10" s="285"/>
      <c r="BM10" s="285"/>
      <c r="BN10" s="285"/>
      <c r="BO10" s="285"/>
      <c r="BP10" s="285"/>
      <c r="BQ10" s="285"/>
      <c r="BR10" s="285"/>
      <c r="BS10" s="285"/>
      <c r="BT10" s="285"/>
      <c r="BU10" s="285"/>
      <c r="BV10" s="285"/>
      <c r="BW10" s="285"/>
      <c r="BX10" s="285"/>
      <c r="BY10" s="285"/>
      <c r="BZ10" s="285"/>
      <c r="CA10" s="285"/>
      <c r="CB10" s="285"/>
      <c r="CC10" s="285"/>
      <c r="CD10" s="285"/>
      <c r="CE10" s="285"/>
      <c r="CF10" s="285"/>
      <c r="CG10" s="285"/>
      <c r="CH10" s="285"/>
      <c r="CI10" s="285"/>
      <c r="CJ10" s="285"/>
      <c r="CK10" s="285"/>
      <c r="CL10" s="285"/>
      <c r="CM10" s="285"/>
      <c r="CN10" s="285"/>
      <c r="CO10" s="285"/>
      <c r="CP10" s="285"/>
      <c r="CQ10" s="285"/>
      <c r="CR10" s="285"/>
      <c r="CS10" s="285"/>
      <c r="CT10" s="285"/>
      <c r="CU10" s="285"/>
      <c r="CV10" s="285"/>
      <c r="CW10" s="285"/>
      <c r="CX10" s="285"/>
      <c r="CY10" s="285"/>
      <c r="CZ10" s="285"/>
      <c r="DA10" s="285"/>
      <c r="DB10" s="285"/>
      <c r="DC10" s="285"/>
      <c r="DD10" s="285"/>
      <c r="DE10" s="285"/>
      <c r="DF10" s="285"/>
      <c r="DG10" s="285"/>
      <c r="DH10" s="285"/>
      <c r="DI10" s="285"/>
      <c r="DJ10" s="285"/>
      <c r="DK10" s="285"/>
      <c r="DL10" s="285"/>
      <c r="DM10" s="285"/>
      <c r="DN10" s="285"/>
      <c r="DO10" s="285"/>
      <c r="DP10" s="285"/>
      <c r="DQ10" s="285"/>
      <c r="DR10" s="285"/>
      <c r="DS10" s="285"/>
      <c r="DT10" s="285"/>
      <c r="DU10" s="285"/>
      <c r="DV10" s="285"/>
      <c r="DW10" s="285"/>
      <c r="DX10" s="285"/>
      <c r="DY10" s="285"/>
      <c r="DZ10" s="285"/>
      <c r="EA10" s="285"/>
      <c r="EB10" s="285"/>
      <c r="EC10" s="285"/>
      <c r="ED10" s="285"/>
      <c r="EE10" s="285"/>
      <c r="EF10" s="285"/>
      <c r="EG10" s="285"/>
      <c r="EH10" s="285"/>
      <c r="EI10" s="285"/>
      <c r="EJ10" s="285"/>
      <c r="EK10" s="285"/>
      <c r="EL10" s="285"/>
      <c r="EM10" s="285"/>
      <c r="EN10" s="285"/>
      <c r="EO10" s="285"/>
      <c r="EP10" s="285"/>
      <c r="EQ10" s="285"/>
      <c r="ER10" s="285"/>
      <c r="ES10" s="285"/>
      <c r="ET10" s="285"/>
      <c r="EU10" s="285"/>
      <c r="EV10" s="285"/>
      <c r="EW10" s="285"/>
      <c r="EX10" s="285"/>
      <c r="EY10" s="285"/>
      <c r="EZ10" s="285"/>
      <c r="FA10" s="285"/>
      <c r="FB10" s="285"/>
      <c r="FC10" s="285"/>
      <c r="FD10" s="285"/>
      <c r="FE10" s="285"/>
      <c r="FF10" s="285"/>
      <c r="FG10" s="285"/>
      <c r="FH10" s="285"/>
      <c r="FI10" s="285"/>
      <c r="FJ10" s="285"/>
      <c r="FK10" s="285"/>
      <c r="FL10" s="285"/>
      <c r="FM10" s="285"/>
      <c r="FN10" s="285"/>
      <c r="FO10" s="285"/>
      <c r="FP10" s="285"/>
      <c r="FQ10" s="285"/>
      <c r="FR10" s="285"/>
      <c r="FS10" s="285"/>
      <c r="FT10" s="285"/>
      <c r="FU10" s="285"/>
      <c r="FV10" s="285"/>
      <c r="FW10" s="285"/>
      <c r="FX10" s="285"/>
      <c r="FY10" s="285"/>
    </row>
    <row r="11" spans="1:181" ht="13.8" x14ac:dyDescent="0.25">
      <c r="A11" s="227">
        <f>'Liste globale'!B11</f>
        <v>0</v>
      </c>
      <c r="B11" s="226">
        <f>'Liste globale'!C11</f>
        <v>0</v>
      </c>
      <c r="C11" s="228">
        <f>'Liste globale'!D11</f>
        <v>0</v>
      </c>
      <c r="D11" s="284"/>
      <c r="E11" s="288"/>
      <c r="F11" s="282"/>
      <c r="G11" s="287"/>
      <c r="H11" s="288"/>
      <c r="I11" s="289"/>
      <c r="J11" s="287"/>
      <c r="K11" s="281"/>
      <c r="L11" s="289"/>
      <c r="M11" s="277"/>
      <c r="N11" s="278"/>
      <c r="O11" s="290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285"/>
      <c r="AB11" s="285"/>
      <c r="AC11" s="285"/>
      <c r="AD11" s="285"/>
      <c r="AE11" s="285"/>
      <c r="AF11" s="285"/>
      <c r="AG11" s="285"/>
      <c r="AH11" s="285"/>
      <c r="AI11" s="285"/>
      <c r="AJ11" s="285"/>
      <c r="AK11" s="285"/>
      <c r="AL11" s="285"/>
      <c r="AM11" s="285"/>
      <c r="AN11" s="285"/>
      <c r="AO11" s="285"/>
      <c r="AP11" s="285"/>
      <c r="AQ11" s="285"/>
      <c r="AR11" s="285"/>
      <c r="AS11" s="285"/>
      <c r="AT11" s="285"/>
      <c r="AU11" s="285"/>
      <c r="AV11" s="285"/>
      <c r="AW11" s="285"/>
      <c r="AX11" s="285"/>
      <c r="AY11" s="285"/>
      <c r="AZ11" s="285"/>
      <c r="BA11" s="285"/>
      <c r="BB11" s="285"/>
      <c r="BC11" s="285"/>
      <c r="BD11" s="285"/>
      <c r="BE11" s="285"/>
      <c r="BF11" s="285"/>
      <c r="BG11" s="285"/>
      <c r="BH11" s="285"/>
      <c r="BI11" s="285"/>
      <c r="BJ11" s="285"/>
      <c r="BK11" s="285"/>
      <c r="BL11" s="285"/>
      <c r="BM11" s="285"/>
      <c r="BN11" s="285"/>
      <c r="BO11" s="285"/>
      <c r="BP11" s="285"/>
      <c r="BQ11" s="285"/>
      <c r="BR11" s="285"/>
      <c r="BS11" s="285"/>
      <c r="BT11" s="285"/>
      <c r="BU11" s="285"/>
      <c r="BV11" s="285"/>
      <c r="BW11" s="285"/>
      <c r="BX11" s="285"/>
      <c r="BY11" s="285"/>
      <c r="BZ11" s="285"/>
      <c r="CA11" s="285"/>
      <c r="CB11" s="285"/>
      <c r="CC11" s="285"/>
      <c r="CD11" s="285"/>
      <c r="CE11" s="285"/>
      <c r="CF11" s="285"/>
      <c r="CG11" s="285"/>
      <c r="CH11" s="285"/>
      <c r="CI11" s="285"/>
      <c r="CJ11" s="285"/>
      <c r="CK11" s="285"/>
      <c r="CL11" s="285"/>
      <c r="CM11" s="285"/>
      <c r="CN11" s="285"/>
      <c r="CO11" s="285"/>
      <c r="CP11" s="285"/>
      <c r="CQ11" s="285"/>
      <c r="CR11" s="285"/>
      <c r="CS11" s="285"/>
      <c r="CT11" s="285"/>
      <c r="CU11" s="285"/>
      <c r="CV11" s="285"/>
      <c r="CW11" s="285"/>
      <c r="CX11" s="285"/>
      <c r="CY11" s="285"/>
      <c r="CZ11" s="285"/>
      <c r="DA11" s="285"/>
      <c r="DB11" s="285"/>
      <c r="DC11" s="285"/>
      <c r="DD11" s="285"/>
      <c r="DE11" s="285"/>
      <c r="DF11" s="285"/>
      <c r="DG11" s="285"/>
      <c r="DH11" s="285"/>
      <c r="DI11" s="285"/>
      <c r="DJ11" s="285"/>
      <c r="DK11" s="285"/>
      <c r="DL11" s="285"/>
      <c r="DM11" s="285"/>
      <c r="DN11" s="285"/>
      <c r="DO11" s="285"/>
      <c r="DP11" s="285"/>
      <c r="DQ11" s="285"/>
      <c r="DR11" s="285"/>
      <c r="DS11" s="285"/>
      <c r="DT11" s="285"/>
      <c r="DU11" s="285"/>
      <c r="DV11" s="285"/>
      <c r="DW11" s="285"/>
      <c r="DX11" s="285"/>
      <c r="DY11" s="285"/>
      <c r="DZ11" s="285"/>
      <c r="EA11" s="285"/>
      <c r="EB11" s="285"/>
      <c r="EC11" s="285"/>
      <c r="ED11" s="285"/>
      <c r="EE11" s="285"/>
      <c r="EF11" s="285"/>
      <c r="EG11" s="285"/>
      <c r="EH11" s="285"/>
      <c r="EI11" s="285"/>
      <c r="EJ11" s="285"/>
      <c r="EK11" s="285"/>
      <c r="EL11" s="285"/>
      <c r="EM11" s="285"/>
      <c r="EN11" s="285"/>
      <c r="EO11" s="285"/>
      <c r="EP11" s="285"/>
      <c r="EQ11" s="285"/>
      <c r="ER11" s="285"/>
      <c r="ES11" s="285"/>
      <c r="ET11" s="285"/>
      <c r="EU11" s="285"/>
      <c r="EV11" s="285"/>
      <c r="EW11" s="285"/>
      <c r="EX11" s="285"/>
      <c r="EY11" s="285"/>
      <c r="EZ11" s="285"/>
      <c r="FA11" s="285"/>
      <c r="FB11" s="285"/>
      <c r="FC11" s="285"/>
      <c r="FD11" s="285"/>
      <c r="FE11" s="285"/>
      <c r="FF11" s="285"/>
      <c r="FG11" s="285"/>
      <c r="FH11" s="285"/>
      <c r="FI11" s="285"/>
      <c r="FJ11" s="285"/>
      <c r="FK11" s="285"/>
      <c r="FL11" s="285"/>
      <c r="FM11" s="285"/>
      <c r="FN11" s="285"/>
      <c r="FO11" s="285"/>
      <c r="FP11" s="285"/>
      <c r="FQ11" s="285"/>
      <c r="FR11" s="285"/>
      <c r="FS11" s="285"/>
      <c r="FT11" s="285"/>
      <c r="FU11" s="285"/>
      <c r="FV11" s="285"/>
      <c r="FW11" s="285"/>
      <c r="FX11" s="285"/>
      <c r="FY11" s="285"/>
    </row>
    <row r="12" spans="1:181" ht="13.8" x14ac:dyDescent="0.25">
      <c r="A12" s="227">
        <f>'Liste globale'!B12</f>
        <v>0</v>
      </c>
      <c r="B12" s="226">
        <f>'Liste globale'!C12</f>
        <v>0</v>
      </c>
      <c r="C12" s="228">
        <f>'Liste globale'!D12</f>
        <v>0</v>
      </c>
      <c r="D12" s="284"/>
      <c r="E12" s="288"/>
      <c r="F12" s="282"/>
      <c r="G12" s="287"/>
      <c r="H12" s="288"/>
      <c r="I12" s="289"/>
      <c r="J12" s="287"/>
      <c r="K12" s="281"/>
      <c r="L12" s="289"/>
      <c r="M12" s="277"/>
      <c r="N12" s="278"/>
      <c r="O12" s="290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285"/>
      <c r="AB12" s="285"/>
      <c r="AC12" s="285"/>
      <c r="AD12" s="285"/>
      <c r="AE12" s="285"/>
      <c r="AF12" s="285"/>
      <c r="AG12" s="285"/>
      <c r="AH12" s="285"/>
      <c r="AI12" s="285"/>
      <c r="AJ12" s="285"/>
      <c r="AK12" s="285"/>
      <c r="AL12" s="285"/>
      <c r="AM12" s="285"/>
      <c r="AN12" s="285"/>
      <c r="AO12" s="285"/>
      <c r="AP12" s="285"/>
      <c r="AQ12" s="285"/>
      <c r="AR12" s="285"/>
      <c r="AS12" s="285"/>
      <c r="AT12" s="285"/>
      <c r="AU12" s="285"/>
      <c r="AV12" s="285"/>
      <c r="AW12" s="285"/>
      <c r="AX12" s="285"/>
      <c r="AY12" s="285"/>
      <c r="AZ12" s="285"/>
      <c r="BA12" s="285"/>
      <c r="BB12" s="285"/>
      <c r="BC12" s="285"/>
      <c r="BD12" s="285"/>
      <c r="BE12" s="285"/>
      <c r="BF12" s="285"/>
      <c r="BG12" s="285"/>
      <c r="BH12" s="285"/>
      <c r="BI12" s="285"/>
      <c r="BJ12" s="285"/>
      <c r="BK12" s="285"/>
      <c r="BL12" s="285"/>
      <c r="BM12" s="285"/>
      <c r="BN12" s="285"/>
      <c r="BO12" s="285"/>
      <c r="BP12" s="285"/>
      <c r="BQ12" s="285"/>
      <c r="BR12" s="285"/>
      <c r="BS12" s="285"/>
      <c r="BT12" s="285"/>
      <c r="BU12" s="285"/>
      <c r="BV12" s="285"/>
      <c r="BW12" s="285"/>
      <c r="BX12" s="285"/>
      <c r="BY12" s="285"/>
      <c r="BZ12" s="285"/>
      <c r="CA12" s="285"/>
      <c r="CB12" s="285"/>
      <c r="CC12" s="285"/>
      <c r="CD12" s="285"/>
      <c r="CE12" s="285"/>
      <c r="CF12" s="285"/>
      <c r="CG12" s="285"/>
      <c r="CH12" s="285"/>
      <c r="CI12" s="285"/>
      <c r="CJ12" s="285"/>
      <c r="CK12" s="285"/>
      <c r="CL12" s="285"/>
      <c r="CM12" s="285"/>
      <c r="CN12" s="285"/>
      <c r="CO12" s="285"/>
      <c r="CP12" s="285"/>
      <c r="CQ12" s="285"/>
      <c r="CR12" s="285"/>
      <c r="CS12" s="285"/>
      <c r="CT12" s="285"/>
      <c r="CU12" s="285"/>
      <c r="CV12" s="285"/>
      <c r="CW12" s="285"/>
      <c r="CX12" s="285"/>
      <c r="CY12" s="285"/>
      <c r="CZ12" s="285"/>
      <c r="DA12" s="285"/>
      <c r="DB12" s="285"/>
      <c r="DC12" s="285"/>
      <c r="DD12" s="285"/>
      <c r="DE12" s="285"/>
      <c r="DF12" s="285"/>
      <c r="DG12" s="285"/>
      <c r="DH12" s="285"/>
      <c r="DI12" s="285"/>
      <c r="DJ12" s="285"/>
      <c r="DK12" s="285"/>
      <c r="DL12" s="285"/>
      <c r="DM12" s="285"/>
      <c r="DN12" s="285"/>
      <c r="DO12" s="285"/>
      <c r="DP12" s="285"/>
      <c r="DQ12" s="285"/>
      <c r="DR12" s="285"/>
      <c r="DS12" s="285"/>
      <c r="DT12" s="285"/>
      <c r="DU12" s="285"/>
      <c r="DV12" s="285"/>
      <c r="DW12" s="285"/>
      <c r="DX12" s="285"/>
      <c r="DY12" s="285"/>
      <c r="DZ12" s="285"/>
      <c r="EA12" s="285"/>
      <c r="EB12" s="285"/>
      <c r="EC12" s="285"/>
      <c r="ED12" s="285"/>
      <c r="EE12" s="285"/>
      <c r="EF12" s="285"/>
      <c r="EG12" s="285"/>
      <c r="EH12" s="285"/>
      <c r="EI12" s="285"/>
      <c r="EJ12" s="285"/>
      <c r="EK12" s="285"/>
      <c r="EL12" s="285"/>
      <c r="EM12" s="285"/>
      <c r="EN12" s="285"/>
      <c r="EO12" s="285"/>
      <c r="EP12" s="285"/>
      <c r="EQ12" s="285"/>
      <c r="ER12" s="285"/>
      <c r="ES12" s="285"/>
      <c r="ET12" s="285"/>
      <c r="EU12" s="285"/>
      <c r="EV12" s="285"/>
      <c r="EW12" s="285"/>
      <c r="EX12" s="285"/>
      <c r="EY12" s="285"/>
      <c r="EZ12" s="285"/>
      <c r="FA12" s="285"/>
      <c r="FB12" s="285"/>
      <c r="FC12" s="285"/>
      <c r="FD12" s="285"/>
      <c r="FE12" s="285"/>
      <c r="FF12" s="285"/>
      <c r="FG12" s="285"/>
      <c r="FH12" s="285"/>
      <c r="FI12" s="285"/>
      <c r="FJ12" s="285"/>
      <c r="FK12" s="285"/>
      <c r="FL12" s="285"/>
      <c r="FM12" s="285"/>
      <c r="FN12" s="285"/>
      <c r="FO12" s="285"/>
      <c r="FP12" s="285"/>
      <c r="FQ12" s="285"/>
      <c r="FR12" s="285"/>
      <c r="FS12" s="285"/>
      <c r="FT12" s="285"/>
      <c r="FU12" s="285"/>
      <c r="FV12" s="285"/>
      <c r="FW12" s="285"/>
      <c r="FX12" s="285"/>
      <c r="FY12" s="285"/>
    </row>
    <row r="13" spans="1:181" ht="13.8" x14ac:dyDescent="0.25">
      <c r="A13" s="227">
        <f>'Liste globale'!B13</f>
        <v>0</v>
      </c>
      <c r="B13" s="226">
        <f>'Liste globale'!C13</f>
        <v>0</v>
      </c>
      <c r="C13" s="228">
        <f>'Liste globale'!D13</f>
        <v>0</v>
      </c>
      <c r="D13" s="284"/>
      <c r="E13" s="288"/>
      <c r="F13" s="282"/>
      <c r="G13" s="287"/>
      <c r="H13" s="288"/>
      <c r="I13" s="289"/>
      <c r="J13" s="287"/>
      <c r="K13" s="281"/>
      <c r="L13" s="289"/>
      <c r="M13" s="277"/>
      <c r="N13" s="278"/>
      <c r="O13" s="290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  <c r="AS13" s="285"/>
      <c r="AT13" s="285"/>
      <c r="AU13" s="285"/>
      <c r="AV13" s="285"/>
      <c r="AW13" s="285"/>
      <c r="AX13" s="285"/>
      <c r="AY13" s="285"/>
      <c r="AZ13" s="285"/>
      <c r="BA13" s="285"/>
      <c r="BB13" s="285"/>
      <c r="BC13" s="285"/>
      <c r="BD13" s="285"/>
      <c r="BE13" s="285"/>
      <c r="BF13" s="285"/>
      <c r="BG13" s="285"/>
      <c r="BH13" s="285"/>
      <c r="BI13" s="285"/>
      <c r="BJ13" s="285"/>
      <c r="BK13" s="285"/>
      <c r="BL13" s="285"/>
      <c r="BM13" s="285"/>
      <c r="BN13" s="285"/>
      <c r="BO13" s="285"/>
      <c r="BP13" s="285"/>
      <c r="BQ13" s="285"/>
      <c r="BR13" s="285"/>
      <c r="BS13" s="285"/>
      <c r="BT13" s="285"/>
      <c r="BU13" s="285"/>
      <c r="BV13" s="285"/>
      <c r="BW13" s="285"/>
      <c r="BX13" s="285"/>
      <c r="BY13" s="285"/>
      <c r="BZ13" s="285"/>
      <c r="CA13" s="285"/>
      <c r="CB13" s="285"/>
      <c r="CC13" s="285"/>
      <c r="CD13" s="285"/>
      <c r="CE13" s="285"/>
      <c r="CF13" s="285"/>
      <c r="CG13" s="285"/>
      <c r="CH13" s="285"/>
      <c r="CI13" s="285"/>
      <c r="CJ13" s="285"/>
      <c r="CK13" s="285"/>
      <c r="CL13" s="285"/>
      <c r="CM13" s="285"/>
      <c r="CN13" s="285"/>
      <c r="CO13" s="285"/>
      <c r="CP13" s="285"/>
      <c r="CQ13" s="285"/>
      <c r="CR13" s="285"/>
      <c r="CS13" s="285"/>
      <c r="CT13" s="285"/>
      <c r="CU13" s="285"/>
      <c r="CV13" s="285"/>
      <c r="CW13" s="285"/>
      <c r="CX13" s="285"/>
      <c r="CY13" s="285"/>
      <c r="CZ13" s="285"/>
      <c r="DA13" s="285"/>
      <c r="DB13" s="285"/>
      <c r="DC13" s="285"/>
      <c r="DD13" s="285"/>
      <c r="DE13" s="285"/>
      <c r="DF13" s="285"/>
      <c r="DG13" s="285"/>
      <c r="DH13" s="285"/>
      <c r="DI13" s="285"/>
      <c r="DJ13" s="285"/>
      <c r="DK13" s="285"/>
      <c r="DL13" s="285"/>
      <c r="DM13" s="285"/>
      <c r="DN13" s="285"/>
      <c r="DO13" s="285"/>
      <c r="DP13" s="285"/>
      <c r="DQ13" s="285"/>
      <c r="DR13" s="285"/>
      <c r="DS13" s="285"/>
      <c r="DT13" s="285"/>
      <c r="DU13" s="285"/>
      <c r="DV13" s="285"/>
      <c r="DW13" s="285"/>
      <c r="DX13" s="285"/>
      <c r="DY13" s="285"/>
      <c r="DZ13" s="285"/>
      <c r="EA13" s="285"/>
      <c r="EB13" s="285"/>
      <c r="EC13" s="285"/>
      <c r="ED13" s="285"/>
      <c r="EE13" s="285"/>
      <c r="EF13" s="285"/>
      <c r="EG13" s="285"/>
      <c r="EH13" s="285"/>
      <c r="EI13" s="285"/>
      <c r="EJ13" s="285"/>
      <c r="EK13" s="285"/>
      <c r="EL13" s="285"/>
      <c r="EM13" s="285"/>
      <c r="EN13" s="285"/>
      <c r="EO13" s="285"/>
      <c r="EP13" s="285"/>
      <c r="EQ13" s="285"/>
      <c r="ER13" s="285"/>
      <c r="ES13" s="285"/>
      <c r="ET13" s="285"/>
      <c r="EU13" s="285"/>
      <c r="EV13" s="285"/>
      <c r="EW13" s="285"/>
      <c r="EX13" s="285"/>
      <c r="EY13" s="285"/>
      <c r="EZ13" s="285"/>
      <c r="FA13" s="285"/>
      <c r="FB13" s="285"/>
      <c r="FC13" s="285"/>
      <c r="FD13" s="285"/>
      <c r="FE13" s="285"/>
      <c r="FF13" s="285"/>
      <c r="FG13" s="285"/>
      <c r="FH13" s="285"/>
      <c r="FI13" s="285"/>
      <c r="FJ13" s="285"/>
      <c r="FK13" s="285"/>
      <c r="FL13" s="285"/>
      <c r="FM13" s="285"/>
      <c r="FN13" s="285"/>
      <c r="FO13" s="285"/>
      <c r="FP13" s="285"/>
      <c r="FQ13" s="285"/>
      <c r="FR13" s="285"/>
      <c r="FS13" s="285"/>
      <c r="FT13" s="285"/>
      <c r="FU13" s="285"/>
      <c r="FV13" s="285"/>
      <c r="FW13" s="285"/>
      <c r="FX13" s="285"/>
      <c r="FY13" s="285"/>
    </row>
    <row r="14" spans="1:181" ht="13.8" x14ac:dyDescent="0.25">
      <c r="A14" s="227">
        <f>'Liste globale'!B14</f>
        <v>0</v>
      </c>
      <c r="B14" s="226">
        <f>'Liste globale'!C14</f>
        <v>0</v>
      </c>
      <c r="C14" s="228">
        <f>'Liste globale'!D14</f>
        <v>0</v>
      </c>
      <c r="D14" s="284"/>
      <c r="E14" s="288"/>
      <c r="F14" s="282"/>
      <c r="G14" s="287"/>
      <c r="H14" s="288"/>
      <c r="I14" s="289"/>
      <c r="J14" s="287"/>
      <c r="K14" s="281"/>
      <c r="L14" s="289"/>
      <c r="M14" s="277"/>
      <c r="N14" s="278"/>
      <c r="O14" s="290"/>
      <c r="P14" s="285"/>
      <c r="Q14" s="285"/>
      <c r="R14" s="285"/>
      <c r="S14" s="285"/>
      <c r="T14" s="285"/>
      <c r="U14" s="285"/>
      <c r="V14" s="285"/>
      <c r="W14" s="285"/>
      <c r="X14" s="285"/>
      <c r="Y14" s="285"/>
      <c r="Z14" s="285"/>
      <c r="AA14" s="285"/>
      <c r="AB14" s="285"/>
      <c r="AC14" s="285"/>
      <c r="AD14" s="285"/>
      <c r="AE14" s="285"/>
      <c r="AF14" s="285"/>
      <c r="AG14" s="285"/>
      <c r="AH14" s="285"/>
      <c r="AI14" s="285"/>
      <c r="AJ14" s="285"/>
      <c r="AK14" s="285"/>
      <c r="AL14" s="285"/>
      <c r="AM14" s="285"/>
      <c r="AN14" s="285"/>
      <c r="AO14" s="285"/>
      <c r="AP14" s="285"/>
      <c r="AQ14" s="285"/>
      <c r="AR14" s="285"/>
      <c r="AS14" s="285"/>
      <c r="AT14" s="285"/>
      <c r="AU14" s="285"/>
      <c r="AV14" s="285"/>
      <c r="AW14" s="285"/>
      <c r="AX14" s="285"/>
      <c r="AY14" s="285"/>
      <c r="AZ14" s="285"/>
      <c r="BA14" s="285"/>
      <c r="BB14" s="285"/>
      <c r="BC14" s="285"/>
      <c r="BD14" s="285"/>
      <c r="BE14" s="285"/>
      <c r="BF14" s="285"/>
      <c r="BG14" s="285"/>
      <c r="BH14" s="285"/>
      <c r="BI14" s="285"/>
      <c r="BJ14" s="285"/>
      <c r="BK14" s="285"/>
      <c r="BL14" s="285"/>
      <c r="BM14" s="285"/>
      <c r="BN14" s="285"/>
      <c r="BO14" s="285"/>
      <c r="BP14" s="285"/>
      <c r="BQ14" s="285"/>
      <c r="BR14" s="285"/>
      <c r="BS14" s="285"/>
      <c r="BT14" s="285"/>
      <c r="BU14" s="285"/>
      <c r="BV14" s="285"/>
      <c r="BW14" s="285"/>
      <c r="BX14" s="285"/>
      <c r="BY14" s="285"/>
      <c r="BZ14" s="285"/>
      <c r="CA14" s="285"/>
      <c r="CB14" s="285"/>
      <c r="CC14" s="285"/>
      <c r="CD14" s="285"/>
      <c r="CE14" s="285"/>
      <c r="CF14" s="285"/>
      <c r="CG14" s="285"/>
      <c r="CH14" s="285"/>
      <c r="CI14" s="285"/>
      <c r="CJ14" s="285"/>
      <c r="CK14" s="285"/>
      <c r="CL14" s="285"/>
      <c r="CM14" s="285"/>
      <c r="CN14" s="285"/>
      <c r="CO14" s="285"/>
      <c r="CP14" s="285"/>
      <c r="CQ14" s="285"/>
      <c r="CR14" s="285"/>
      <c r="CS14" s="285"/>
      <c r="CT14" s="285"/>
      <c r="CU14" s="285"/>
      <c r="CV14" s="285"/>
      <c r="CW14" s="285"/>
      <c r="CX14" s="285"/>
      <c r="CY14" s="285"/>
      <c r="CZ14" s="285"/>
      <c r="DA14" s="285"/>
      <c r="DB14" s="285"/>
      <c r="DC14" s="285"/>
      <c r="DD14" s="285"/>
      <c r="DE14" s="285"/>
      <c r="DF14" s="285"/>
      <c r="DG14" s="285"/>
      <c r="DH14" s="285"/>
      <c r="DI14" s="285"/>
      <c r="DJ14" s="285"/>
      <c r="DK14" s="285"/>
      <c r="DL14" s="285"/>
      <c r="DM14" s="285"/>
      <c r="DN14" s="285"/>
      <c r="DO14" s="285"/>
      <c r="DP14" s="285"/>
      <c r="DQ14" s="285"/>
      <c r="DR14" s="285"/>
      <c r="DS14" s="285"/>
      <c r="DT14" s="285"/>
      <c r="DU14" s="285"/>
      <c r="DV14" s="285"/>
      <c r="DW14" s="285"/>
      <c r="DX14" s="285"/>
      <c r="DY14" s="285"/>
      <c r="DZ14" s="285"/>
      <c r="EA14" s="285"/>
      <c r="EB14" s="285"/>
      <c r="EC14" s="285"/>
      <c r="ED14" s="285"/>
      <c r="EE14" s="285"/>
      <c r="EF14" s="285"/>
      <c r="EG14" s="285"/>
      <c r="EH14" s="285"/>
      <c r="EI14" s="285"/>
      <c r="EJ14" s="285"/>
      <c r="EK14" s="285"/>
      <c r="EL14" s="285"/>
      <c r="EM14" s="285"/>
      <c r="EN14" s="285"/>
      <c r="EO14" s="285"/>
      <c r="EP14" s="285"/>
      <c r="EQ14" s="285"/>
      <c r="ER14" s="285"/>
      <c r="ES14" s="285"/>
      <c r="ET14" s="285"/>
      <c r="EU14" s="285"/>
      <c r="EV14" s="285"/>
      <c r="EW14" s="285"/>
      <c r="EX14" s="285"/>
      <c r="EY14" s="285"/>
      <c r="EZ14" s="285"/>
      <c r="FA14" s="285"/>
      <c r="FB14" s="285"/>
      <c r="FC14" s="285"/>
      <c r="FD14" s="285"/>
      <c r="FE14" s="285"/>
      <c r="FF14" s="285"/>
      <c r="FG14" s="285"/>
      <c r="FH14" s="285"/>
      <c r="FI14" s="285"/>
      <c r="FJ14" s="285"/>
      <c r="FK14" s="285"/>
      <c r="FL14" s="285"/>
      <c r="FM14" s="285"/>
      <c r="FN14" s="285"/>
      <c r="FO14" s="285"/>
      <c r="FP14" s="285"/>
      <c r="FQ14" s="285"/>
      <c r="FR14" s="285"/>
      <c r="FS14" s="285"/>
      <c r="FT14" s="285"/>
      <c r="FU14" s="285"/>
      <c r="FV14" s="285"/>
      <c r="FW14" s="285"/>
      <c r="FX14" s="285"/>
      <c r="FY14" s="285"/>
    </row>
    <row r="15" spans="1:181" ht="13.8" x14ac:dyDescent="0.25">
      <c r="A15" s="227">
        <f>'Liste globale'!B15</f>
        <v>0</v>
      </c>
      <c r="B15" s="226">
        <f>'Liste globale'!C15</f>
        <v>0</v>
      </c>
      <c r="C15" s="228">
        <f>'Liste globale'!D15</f>
        <v>0</v>
      </c>
      <c r="D15" s="284"/>
      <c r="E15" s="288"/>
      <c r="F15" s="282"/>
      <c r="G15" s="287"/>
      <c r="H15" s="288"/>
      <c r="I15" s="289"/>
      <c r="J15" s="287"/>
      <c r="K15" s="281"/>
      <c r="L15" s="289"/>
      <c r="M15" s="277"/>
      <c r="N15" s="278"/>
      <c r="O15" s="290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285"/>
      <c r="AB15" s="285"/>
      <c r="AC15" s="285"/>
      <c r="AD15" s="285"/>
      <c r="AE15" s="285"/>
      <c r="AF15" s="285"/>
      <c r="AG15" s="285"/>
      <c r="AH15" s="285"/>
      <c r="AI15" s="285"/>
      <c r="AJ15" s="285"/>
      <c r="AK15" s="285"/>
      <c r="AL15" s="285"/>
      <c r="AM15" s="285"/>
      <c r="AN15" s="285"/>
      <c r="AO15" s="285"/>
      <c r="AP15" s="285"/>
      <c r="AQ15" s="285"/>
      <c r="AR15" s="285"/>
      <c r="AS15" s="285"/>
      <c r="AT15" s="285"/>
      <c r="AU15" s="285"/>
      <c r="AV15" s="285"/>
      <c r="AW15" s="285"/>
      <c r="AX15" s="285"/>
      <c r="AY15" s="285"/>
      <c r="AZ15" s="285"/>
      <c r="BA15" s="285"/>
      <c r="BB15" s="285"/>
      <c r="BC15" s="285"/>
      <c r="BD15" s="285"/>
      <c r="BE15" s="285"/>
      <c r="BF15" s="285"/>
      <c r="BG15" s="285"/>
      <c r="BH15" s="285"/>
      <c r="BI15" s="285"/>
      <c r="BJ15" s="285"/>
      <c r="BK15" s="285"/>
      <c r="BL15" s="285"/>
      <c r="BM15" s="285"/>
      <c r="BN15" s="285"/>
      <c r="BO15" s="285"/>
      <c r="BP15" s="285"/>
      <c r="BQ15" s="285"/>
      <c r="BR15" s="285"/>
      <c r="BS15" s="285"/>
      <c r="BT15" s="285"/>
      <c r="BU15" s="285"/>
      <c r="BV15" s="285"/>
      <c r="BW15" s="285"/>
      <c r="BX15" s="285"/>
      <c r="BY15" s="285"/>
      <c r="BZ15" s="285"/>
      <c r="CA15" s="285"/>
      <c r="CB15" s="285"/>
      <c r="CC15" s="285"/>
      <c r="CD15" s="285"/>
      <c r="CE15" s="285"/>
      <c r="CF15" s="285"/>
      <c r="CG15" s="285"/>
      <c r="CH15" s="285"/>
      <c r="CI15" s="285"/>
      <c r="CJ15" s="285"/>
      <c r="CK15" s="285"/>
      <c r="CL15" s="285"/>
      <c r="CM15" s="285"/>
      <c r="CN15" s="285"/>
      <c r="CO15" s="285"/>
      <c r="CP15" s="285"/>
      <c r="CQ15" s="285"/>
      <c r="CR15" s="285"/>
      <c r="CS15" s="285"/>
      <c r="CT15" s="285"/>
      <c r="CU15" s="285"/>
      <c r="CV15" s="285"/>
      <c r="CW15" s="285"/>
      <c r="CX15" s="285"/>
      <c r="CY15" s="285"/>
      <c r="CZ15" s="285"/>
      <c r="DA15" s="285"/>
      <c r="DB15" s="285"/>
      <c r="DC15" s="285"/>
      <c r="DD15" s="285"/>
      <c r="DE15" s="285"/>
      <c r="DF15" s="285"/>
      <c r="DG15" s="285"/>
      <c r="DH15" s="285"/>
      <c r="DI15" s="285"/>
      <c r="DJ15" s="285"/>
      <c r="DK15" s="285"/>
      <c r="DL15" s="285"/>
      <c r="DM15" s="285"/>
      <c r="DN15" s="285"/>
      <c r="DO15" s="285"/>
      <c r="DP15" s="285"/>
      <c r="DQ15" s="285"/>
      <c r="DR15" s="285"/>
      <c r="DS15" s="285"/>
      <c r="DT15" s="285"/>
      <c r="DU15" s="285"/>
      <c r="DV15" s="285"/>
      <c r="DW15" s="285"/>
      <c r="DX15" s="285"/>
      <c r="DY15" s="285"/>
      <c r="DZ15" s="285"/>
      <c r="EA15" s="285"/>
      <c r="EB15" s="285"/>
      <c r="EC15" s="285"/>
      <c r="ED15" s="285"/>
      <c r="EE15" s="285"/>
      <c r="EF15" s="285"/>
      <c r="EG15" s="285"/>
      <c r="EH15" s="285"/>
      <c r="EI15" s="285"/>
      <c r="EJ15" s="285"/>
      <c r="EK15" s="285"/>
      <c r="EL15" s="285"/>
      <c r="EM15" s="285"/>
      <c r="EN15" s="285"/>
      <c r="EO15" s="285"/>
      <c r="EP15" s="285"/>
      <c r="EQ15" s="285"/>
      <c r="ER15" s="285"/>
      <c r="ES15" s="285"/>
      <c r="ET15" s="285"/>
      <c r="EU15" s="285"/>
      <c r="EV15" s="285"/>
      <c r="EW15" s="285"/>
      <c r="EX15" s="285"/>
      <c r="EY15" s="285"/>
      <c r="EZ15" s="285"/>
      <c r="FA15" s="285"/>
      <c r="FB15" s="285"/>
      <c r="FC15" s="285"/>
      <c r="FD15" s="285"/>
      <c r="FE15" s="285"/>
      <c r="FF15" s="285"/>
      <c r="FG15" s="285"/>
      <c r="FH15" s="285"/>
      <c r="FI15" s="285"/>
      <c r="FJ15" s="285"/>
      <c r="FK15" s="285"/>
      <c r="FL15" s="285"/>
      <c r="FM15" s="285"/>
      <c r="FN15" s="285"/>
      <c r="FO15" s="285"/>
      <c r="FP15" s="285"/>
      <c r="FQ15" s="285"/>
      <c r="FR15" s="285"/>
      <c r="FS15" s="285"/>
      <c r="FT15" s="285"/>
      <c r="FU15" s="285"/>
      <c r="FV15" s="285"/>
      <c r="FW15" s="285"/>
      <c r="FX15" s="285"/>
      <c r="FY15" s="285"/>
    </row>
    <row r="16" spans="1:181" ht="13.8" x14ac:dyDescent="0.25">
      <c r="A16" s="227">
        <f>'Liste globale'!B16</f>
        <v>0</v>
      </c>
      <c r="B16" s="226">
        <f>'Liste globale'!C16</f>
        <v>0</v>
      </c>
      <c r="C16" s="228">
        <f>'Liste globale'!D16</f>
        <v>0</v>
      </c>
      <c r="D16" s="284"/>
      <c r="E16" s="288"/>
      <c r="F16" s="282"/>
      <c r="G16" s="287"/>
      <c r="H16" s="288"/>
      <c r="I16" s="289"/>
      <c r="J16" s="287"/>
      <c r="K16" s="281"/>
      <c r="L16" s="289"/>
      <c r="M16" s="277"/>
      <c r="N16" s="278"/>
      <c r="O16" s="290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  <c r="AS16" s="285"/>
      <c r="AT16" s="285"/>
      <c r="AU16" s="285"/>
      <c r="AV16" s="285"/>
      <c r="AW16" s="285"/>
      <c r="AX16" s="285"/>
      <c r="AY16" s="285"/>
      <c r="AZ16" s="285"/>
      <c r="BA16" s="285"/>
      <c r="BB16" s="285"/>
      <c r="BC16" s="285"/>
      <c r="BD16" s="285"/>
      <c r="BE16" s="285"/>
      <c r="BF16" s="285"/>
      <c r="BG16" s="285"/>
      <c r="BH16" s="285"/>
      <c r="BI16" s="285"/>
      <c r="BJ16" s="285"/>
      <c r="BK16" s="285"/>
      <c r="BL16" s="285"/>
      <c r="BM16" s="285"/>
      <c r="BN16" s="285"/>
      <c r="BO16" s="285"/>
      <c r="BP16" s="285"/>
      <c r="BQ16" s="285"/>
      <c r="BR16" s="285"/>
      <c r="BS16" s="285"/>
      <c r="BT16" s="285"/>
      <c r="BU16" s="285"/>
      <c r="BV16" s="285"/>
      <c r="BW16" s="285"/>
      <c r="BX16" s="285"/>
      <c r="BY16" s="285"/>
      <c r="BZ16" s="285"/>
      <c r="CA16" s="285"/>
      <c r="CB16" s="285"/>
      <c r="CC16" s="285"/>
      <c r="CD16" s="285"/>
      <c r="CE16" s="285"/>
      <c r="CF16" s="285"/>
      <c r="CG16" s="285"/>
      <c r="CH16" s="285"/>
      <c r="CI16" s="285"/>
      <c r="CJ16" s="285"/>
      <c r="CK16" s="285"/>
      <c r="CL16" s="285"/>
      <c r="CM16" s="285"/>
      <c r="CN16" s="285"/>
      <c r="CO16" s="285"/>
      <c r="CP16" s="285"/>
      <c r="CQ16" s="285"/>
      <c r="CR16" s="285"/>
      <c r="CS16" s="285"/>
      <c r="CT16" s="285"/>
      <c r="CU16" s="285"/>
      <c r="CV16" s="285"/>
      <c r="CW16" s="285"/>
      <c r="CX16" s="285"/>
      <c r="CY16" s="285"/>
      <c r="CZ16" s="285"/>
      <c r="DA16" s="285"/>
      <c r="DB16" s="285"/>
      <c r="DC16" s="285"/>
      <c r="DD16" s="285"/>
      <c r="DE16" s="285"/>
      <c r="DF16" s="285"/>
      <c r="DG16" s="285"/>
      <c r="DH16" s="285"/>
      <c r="DI16" s="285"/>
      <c r="DJ16" s="285"/>
      <c r="DK16" s="285"/>
      <c r="DL16" s="285"/>
      <c r="DM16" s="285"/>
      <c r="DN16" s="285"/>
      <c r="DO16" s="285"/>
      <c r="DP16" s="285"/>
      <c r="DQ16" s="285"/>
      <c r="DR16" s="285"/>
      <c r="DS16" s="285"/>
      <c r="DT16" s="285"/>
      <c r="DU16" s="285"/>
      <c r="DV16" s="285"/>
      <c r="DW16" s="285"/>
      <c r="DX16" s="285"/>
      <c r="DY16" s="285"/>
      <c r="DZ16" s="285"/>
      <c r="EA16" s="285"/>
      <c r="EB16" s="285"/>
      <c r="EC16" s="285"/>
      <c r="ED16" s="285"/>
      <c r="EE16" s="285"/>
      <c r="EF16" s="285"/>
      <c r="EG16" s="285"/>
      <c r="EH16" s="285"/>
      <c r="EI16" s="285"/>
      <c r="EJ16" s="285"/>
      <c r="EK16" s="285"/>
      <c r="EL16" s="285"/>
      <c r="EM16" s="285"/>
      <c r="EN16" s="285"/>
      <c r="EO16" s="285"/>
      <c r="EP16" s="285"/>
      <c r="EQ16" s="285"/>
      <c r="ER16" s="285"/>
      <c r="ES16" s="285"/>
      <c r="ET16" s="285"/>
      <c r="EU16" s="285"/>
      <c r="EV16" s="285"/>
      <c r="EW16" s="285"/>
      <c r="EX16" s="285"/>
      <c r="EY16" s="285"/>
      <c r="EZ16" s="285"/>
      <c r="FA16" s="285"/>
      <c r="FB16" s="285"/>
      <c r="FC16" s="285"/>
      <c r="FD16" s="285"/>
      <c r="FE16" s="285"/>
      <c r="FF16" s="285"/>
      <c r="FG16" s="285"/>
      <c r="FH16" s="285"/>
      <c r="FI16" s="285"/>
      <c r="FJ16" s="285"/>
      <c r="FK16" s="285"/>
      <c r="FL16" s="285"/>
      <c r="FM16" s="285"/>
      <c r="FN16" s="285"/>
      <c r="FO16" s="285"/>
      <c r="FP16" s="285"/>
      <c r="FQ16" s="285"/>
      <c r="FR16" s="285"/>
      <c r="FS16" s="285"/>
      <c r="FT16" s="285"/>
      <c r="FU16" s="285"/>
      <c r="FV16" s="285"/>
      <c r="FW16" s="285"/>
      <c r="FX16" s="285"/>
      <c r="FY16" s="285"/>
    </row>
    <row r="17" spans="1:181" ht="13.8" x14ac:dyDescent="0.25">
      <c r="A17" s="227">
        <f>'Liste globale'!B17</f>
        <v>0</v>
      </c>
      <c r="B17" s="226">
        <f>'Liste globale'!C17</f>
        <v>0</v>
      </c>
      <c r="C17" s="228">
        <f>'Liste globale'!D17</f>
        <v>0</v>
      </c>
      <c r="D17" s="284"/>
      <c r="E17" s="288"/>
      <c r="F17" s="282"/>
      <c r="G17" s="287"/>
      <c r="H17" s="288"/>
      <c r="I17" s="289"/>
      <c r="J17" s="287"/>
      <c r="K17" s="281"/>
      <c r="L17" s="289"/>
      <c r="M17" s="277"/>
      <c r="N17" s="278"/>
      <c r="O17" s="290"/>
      <c r="P17" s="285"/>
      <c r="Q17" s="285"/>
      <c r="R17" s="285"/>
      <c r="S17" s="285"/>
      <c r="T17" s="285"/>
      <c r="U17" s="285"/>
      <c r="V17" s="285"/>
      <c r="W17" s="285"/>
      <c r="X17" s="285"/>
      <c r="Y17" s="285"/>
      <c r="Z17" s="285"/>
      <c r="AA17" s="285"/>
      <c r="AB17" s="285"/>
      <c r="AC17" s="285"/>
      <c r="AD17" s="285"/>
      <c r="AE17" s="285"/>
      <c r="AF17" s="285"/>
      <c r="AG17" s="285"/>
      <c r="AH17" s="285"/>
      <c r="AI17" s="285"/>
      <c r="AJ17" s="285"/>
      <c r="AK17" s="285"/>
      <c r="AL17" s="285"/>
      <c r="AM17" s="285"/>
      <c r="AN17" s="285"/>
      <c r="AO17" s="285"/>
      <c r="AP17" s="285"/>
      <c r="AQ17" s="285"/>
      <c r="AR17" s="285"/>
      <c r="AS17" s="285"/>
      <c r="AT17" s="285"/>
      <c r="AU17" s="285"/>
      <c r="AV17" s="285"/>
      <c r="AW17" s="285"/>
      <c r="AX17" s="285"/>
      <c r="AY17" s="285"/>
      <c r="AZ17" s="285"/>
      <c r="BA17" s="285"/>
      <c r="BB17" s="285"/>
      <c r="BC17" s="285"/>
      <c r="BD17" s="285"/>
      <c r="BE17" s="285"/>
      <c r="BF17" s="285"/>
      <c r="BG17" s="285"/>
      <c r="BH17" s="285"/>
      <c r="BI17" s="285"/>
      <c r="BJ17" s="285"/>
      <c r="BK17" s="285"/>
      <c r="BL17" s="285"/>
      <c r="BM17" s="285"/>
      <c r="BN17" s="285"/>
      <c r="BO17" s="285"/>
      <c r="BP17" s="285"/>
      <c r="BQ17" s="285"/>
      <c r="BR17" s="285"/>
      <c r="BS17" s="285"/>
      <c r="BT17" s="285"/>
      <c r="BU17" s="285"/>
      <c r="BV17" s="285"/>
      <c r="BW17" s="285"/>
      <c r="BX17" s="285"/>
      <c r="BY17" s="285"/>
      <c r="BZ17" s="285"/>
      <c r="CA17" s="285"/>
      <c r="CB17" s="285"/>
      <c r="CC17" s="285"/>
      <c r="CD17" s="285"/>
      <c r="CE17" s="285"/>
      <c r="CF17" s="285"/>
      <c r="CG17" s="285"/>
      <c r="CH17" s="285"/>
      <c r="CI17" s="285"/>
      <c r="CJ17" s="285"/>
      <c r="CK17" s="285"/>
      <c r="CL17" s="285"/>
      <c r="CM17" s="285"/>
      <c r="CN17" s="285"/>
      <c r="CO17" s="285"/>
      <c r="CP17" s="285"/>
      <c r="CQ17" s="285"/>
      <c r="CR17" s="285"/>
      <c r="CS17" s="285"/>
      <c r="CT17" s="285"/>
      <c r="CU17" s="285"/>
      <c r="CV17" s="285"/>
      <c r="CW17" s="285"/>
      <c r="CX17" s="285"/>
      <c r="CY17" s="285"/>
      <c r="CZ17" s="285"/>
      <c r="DA17" s="285"/>
      <c r="DB17" s="285"/>
      <c r="DC17" s="285"/>
      <c r="DD17" s="285"/>
      <c r="DE17" s="285"/>
      <c r="DF17" s="285"/>
      <c r="DG17" s="285"/>
      <c r="DH17" s="285"/>
      <c r="DI17" s="285"/>
      <c r="DJ17" s="285"/>
      <c r="DK17" s="285"/>
      <c r="DL17" s="285"/>
      <c r="DM17" s="285"/>
      <c r="DN17" s="285"/>
      <c r="DO17" s="285"/>
      <c r="DP17" s="285"/>
      <c r="DQ17" s="285"/>
      <c r="DR17" s="285"/>
      <c r="DS17" s="285"/>
      <c r="DT17" s="285"/>
      <c r="DU17" s="285"/>
      <c r="DV17" s="285"/>
      <c r="DW17" s="285"/>
      <c r="DX17" s="285"/>
      <c r="DY17" s="285"/>
      <c r="DZ17" s="285"/>
      <c r="EA17" s="285"/>
      <c r="EB17" s="285"/>
      <c r="EC17" s="285"/>
      <c r="ED17" s="285"/>
      <c r="EE17" s="285"/>
      <c r="EF17" s="285"/>
      <c r="EG17" s="285"/>
      <c r="EH17" s="285"/>
      <c r="EI17" s="285"/>
      <c r="EJ17" s="285"/>
      <c r="EK17" s="285"/>
      <c r="EL17" s="285"/>
      <c r="EM17" s="285"/>
      <c r="EN17" s="285"/>
      <c r="EO17" s="285"/>
      <c r="EP17" s="285"/>
      <c r="EQ17" s="285"/>
      <c r="ER17" s="285"/>
      <c r="ES17" s="285"/>
      <c r="ET17" s="285"/>
      <c r="EU17" s="285"/>
      <c r="EV17" s="285"/>
      <c r="EW17" s="285"/>
      <c r="EX17" s="285"/>
      <c r="EY17" s="285"/>
      <c r="EZ17" s="285"/>
      <c r="FA17" s="285"/>
      <c r="FB17" s="285"/>
      <c r="FC17" s="285"/>
      <c r="FD17" s="285"/>
      <c r="FE17" s="285"/>
      <c r="FF17" s="285"/>
      <c r="FG17" s="285"/>
      <c r="FH17" s="285"/>
      <c r="FI17" s="285"/>
      <c r="FJ17" s="285"/>
      <c r="FK17" s="285"/>
      <c r="FL17" s="285"/>
      <c r="FM17" s="285"/>
      <c r="FN17" s="285"/>
      <c r="FO17" s="285"/>
      <c r="FP17" s="285"/>
      <c r="FQ17" s="285"/>
      <c r="FR17" s="285"/>
      <c r="FS17" s="285"/>
      <c r="FT17" s="285"/>
      <c r="FU17" s="285"/>
      <c r="FV17" s="285"/>
      <c r="FW17" s="285"/>
      <c r="FX17" s="285"/>
      <c r="FY17" s="285"/>
    </row>
    <row r="18" spans="1:181" ht="13.8" x14ac:dyDescent="0.25">
      <c r="A18" s="227">
        <f>'Liste globale'!B18</f>
        <v>0</v>
      </c>
      <c r="B18" s="226">
        <f>'Liste globale'!C18</f>
        <v>0</v>
      </c>
      <c r="C18" s="228">
        <f>'Liste globale'!D18</f>
        <v>0</v>
      </c>
      <c r="D18" s="284"/>
      <c r="E18" s="288"/>
      <c r="F18" s="282"/>
      <c r="G18" s="287"/>
      <c r="H18" s="288"/>
      <c r="I18" s="289"/>
      <c r="J18" s="287"/>
      <c r="K18" s="281"/>
      <c r="L18" s="289"/>
      <c r="M18" s="277"/>
      <c r="N18" s="278"/>
      <c r="O18" s="290"/>
      <c r="P18" s="285"/>
      <c r="Q18" s="285"/>
      <c r="R18" s="285"/>
      <c r="S18" s="285"/>
      <c r="T18" s="285"/>
      <c r="U18" s="285"/>
      <c r="V18" s="285"/>
      <c r="W18" s="285"/>
      <c r="X18" s="285"/>
      <c r="Y18" s="285"/>
      <c r="Z18" s="285"/>
      <c r="AA18" s="285"/>
      <c r="AB18" s="285"/>
      <c r="AC18" s="285"/>
      <c r="AD18" s="285"/>
      <c r="AE18" s="285"/>
      <c r="AF18" s="285"/>
      <c r="AG18" s="285"/>
      <c r="AH18" s="285"/>
      <c r="AI18" s="285"/>
      <c r="AJ18" s="285"/>
      <c r="AK18" s="285"/>
      <c r="AL18" s="285"/>
      <c r="AM18" s="285"/>
      <c r="AN18" s="285"/>
      <c r="AO18" s="285"/>
      <c r="AP18" s="285"/>
      <c r="AQ18" s="285"/>
      <c r="AR18" s="285"/>
      <c r="AS18" s="285"/>
      <c r="AT18" s="285"/>
      <c r="AU18" s="285"/>
      <c r="AV18" s="285"/>
      <c r="AW18" s="285"/>
      <c r="AX18" s="285"/>
      <c r="AY18" s="285"/>
      <c r="AZ18" s="285"/>
      <c r="BA18" s="285"/>
      <c r="BB18" s="285"/>
      <c r="BC18" s="285"/>
      <c r="BD18" s="285"/>
      <c r="BE18" s="285"/>
      <c r="BF18" s="285"/>
      <c r="BG18" s="285"/>
      <c r="BH18" s="285"/>
      <c r="BI18" s="285"/>
      <c r="BJ18" s="285"/>
      <c r="BK18" s="285"/>
      <c r="BL18" s="285"/>
      <c r="BM18" s="285"/>
      <c r="BN18" s="285"/>
      <c r="BO18" s="285"/>
      <c r="BP18" s="285"/>
      <c r="BQ18" s="285"/>
      <c r="BR18" s="285"/>
      <c r="BS18" s="285"/>
      <c r="BT18" s="285"/>
      <c r="BU18" s="285"/>
      <c r="BV18" s="285"/>
      <c r="BW18" s="285"/>
      <c r="BX18" s="285"/>
      <c r="BY18" s="285"/>
      <c r="BZ18" s="285"/>
      <c r="CA18" s="285"/>
      <c r="CB18" s="285"/>
      <c r="CC18" s="285"/>
      <c r="CD18" s="285"/>
      <c r="CE18" s="285"/>
      <c r="CF18" s="285"/>
      <c r="CG18" s="285"/>
      <c r="CH18" s="285"/>
      <c r="CI18" s="285"/>
      <c r="CJ18" s="285"/>
      <c r="CK18" s="285"/>
      <c r="CL18" s="285"/>
      <c r="CM18" s="285"/>
      <c r="CN18" s="285"/>
      <c r="CO18" s="285"/>
      <c r="CP18" s="285"/>
      <c r="CQ18" s="285"/>
      <c r="CR18" s="285"/>
      <c r="CS18" s="285"/>
      <c r="CT18" s="285"/>
      <c r="CU18" s="285"/>
      <c r="CV18" s="285"/>
      <c r="CW18" s="285"/>
      <c r="CX18" s="285"/>
      <c r="CY18" s="285"/>
      <c r="CZ18" s="285"/>
      <c r="DA18" s="285"/>
      <c r="DB18" s="285"/>
      <c r="DC18" s="285"/>
      <c r="DD18" s="285"/>
      <c r="DE18" s="285"/>
      <c r="DF18" s="285"/>
      <c r="DG18" s="285"/>
      <c r="DH18" s="285"/>
      <c r="DI18" s="285"/>
      <c r="DJ18" s="285"/>
      <c r="DK18" s="285"/>
      <c r="DL18" s="285"/>
      <c r="DM18" s="285"/>
      <c r="DN18" s="285"/>
      <c r="DO18" s="285"/>
      <c r="DP18" s="285"/>
      <c r="DQ18" s="285"/>
      <c r="DR18" s="285"/>
      <c r="DS18" s="285"/>
      <c r="DT18" s="285"/>
      <c r="DU18" s="285"/>
      <c r="DV18" s="285"/>
      <c r="DW18" s="285"/>
      <c r="DX18" s="285"/>
      <c r="DY18" s="285"/>
      <c r="DZ18" s="285"/>
      <c r="EA18" s="285"/>
      <c r="EB18" s="285"/>
      <c r="EC18" s="285"/>
      <c r="ED18" s="285"/>
      <c r="EE18" s="285"/>
      <c r="EF18" s="285"/>
      <c r="EG18" s="285"/>
      <c r="EH18" s="285"/>
      <c r="EI18" s="285"/>
      <c r="EJ18" s="285"/>
      <c r="EK18" s="285"/>
      <c r="EL18" s="285"/>
      <c r="EM18" s="285"/>
      <c r="EN18" s="285"/>
      <c r="EO18" s="285"/>
      <c r="EP18" s="285"/>
      <c r="EQ18" s="285"/>
      <c r="ER18" s="285"/>
      <c r="ES18" s="285"/>
      <c r="ET18" s="285"/>
      <c r="EU18" s="285"/>
      <c r="EV18" s="285"/>
      <c r="EW18" s="285"/>
      <c r="EX18" s="285"/>
      <c r="EY18" s="285"/>
      <c r="EZ18" s="285"/>
      <c r="FA18" s="285"/>
      <c r="FB18" s="285"/>
      <c r="FC18" s="285"/>
      <c r="FD18" s="285"/>
      <c r="FE18" s="285"/>
      <c r="FF18" s="285"/>
      <c r="FG18" s="285"/>
      <c r="FH18" s="285"/>
      <c r="FI18" s="285"/>
      <c r="FJ18" s="285"/>
      <c r="FK18" s="285"/>
      <c r="FL18" s="285"/>
      <c r="FM18" s="285"/>
      <c r="FN18" s="285"/>
      <c r="FO18" s="285"/>
      <c r="FP18" s="285"/>
      <c r="FQ18" s="285"/>
      <c r="FR18" s="285"/>
      <c r="FS18" s="285"/>
      <c r="FT18" s="285"/>
      <c r="FU18" s="285"/>
      <c r="FV18" s="285"/>
      <c r="FW18" s="285"/>
      <c r="FX18" s="285"/>
      <c r="FY18" s="285"/>
    </row>
    <row r="19" spans="1:181" ht="13.8" x14ac:dyDescent="0.25">
      <c r="A19" s="227">
        <f>'Liste globale'!B19</f>
        <v>0</v>
      </c>
      <c r="B19" s="226">
        <f>'Liste globale'!C19</f>
        <v>0</v>
      </c>
      <c r="C19" s="228">
        <f>'Liste globale'!D19</f>
        <v>0</v>
      </c>
      <c r="D19" s="284"/>
      <c r="E19" s="288"/>
      <c r="F19" s="282"/>
      <c r="G19" s="287"/>
      <c r="H19" s="288"/>
      <c r="I19" s="289"/>
      <c r="J19" s="287"/>
      <c r="K19" s="281"/>
      <c r="L19" s="289"/>
      <c r="M19" s="277"/>
      <c r="N19" s="278"/>
      <c r="O19" s="290"/>
      <c r="P19" s="285"/>
      <c r="Q19" s="285"/>
      <c r="R19" s="285"/>
      <c r="S19" s="285"/>
      <c r="T19" s="285"/>
      <c r="U19" s="285"/>
      <c r="V19" s="285"/>
      <c r="W19" s="285"/>
      <c r="X19" s="285"/>
      <c r="Y19" s="285"/>
      <c r="Z19" s="285"/>
      <c r="AA19" s="285"/>
      <c r="AB19" s="285"/>
      <c r="AC19" s="285"/>
      <c r="AD19" s="285"/>
      <c r="AE19" s="285"/>
      <c r="AF19" s="285"/>
      <c r="AG19" s="285"/>
      <c r="AH19" s="285"/>
      <c r="AI19" s="285"/>
      <c r="AJ19" s="285"/>
      <c r="AK19" s="285"/>
      <c r="AL19" s="285"/>
      <c r="AM19" s="285"/>
      <c r="AN19" s="285"/>
      <c r="AO19" s="285"/>
      <c r="AP19" s="285"/>
      <c r="AQ19" s="285"/>
      <c r="AR19" s="285"/>
      <c r="AS19" s="285"/>
      <c r="AT19" s="285"/>
      <c r="AU19" s="285"/>
      <c r="AV19" s="285"/>
      <c r="AW19" s="285"/>
      <c r="AX19" s="285"/>
      <c r="AY19" s="285"/>
      <c r="AZ19" s="285"/>
      <c r="BA19" s="285"/>
      <c r="BB19" s="285"/>
      <c r="BC19" s="285"/>
      <c r="BD19" s="285"/>
      <c r="BE19" s="285"/>
      <c r="BF19" s="285"/>
      <c r="BG19" s="285"/>
      <c r="BH19" s="285"/>
      <c r="BI19" s="285"/>
      <c r="BJ19" s="285"/>
      <c r="BK19" s="285"/>
      <c r="BL19" s="285"/>
      <c r="BM19" s="285"/>
      <c r="BN19" s="285"/>
      <c r="BO19" s="285"/>
      <c r="BP19" s="285"/>
      <c r="BQ19" s="285"/>
      <c r="BR19" s="285"/>
      <c r="BS19" s="285"/>
      <c r="BT19" s="285"/>
      <c r="BU19" s="285"/>
      <c r="BV19" s="285"/>
      <c r="BW19" s="285"/>
      <c r="BX19" s="285"/>
      <c r="BY19" s="285"/>
      <c r="BZ19" s="285"/>
      <c r="CA19" s="285"/>
      <c r="CB19" s="285"/>
      <c r="CC19" s="285"/>
      <c r="CD19" s="285"/>
      <c r="CE19" s="285"/>
      <c r="CF19" s="285"/>
      <c r="CG19" s="285"/>
      <c r="CH19" s="285"/>
      <c r="CI19" s="285"/>
      <c r="CJ19" s="285"/>
      <c r="CK19" s="285"/>
      <c r="CL19" s="285"/>
      <c r="CM19" s="285"/>
      <c r="CN19" s="285"/>
      <c r="CO19" s="285"/>
      <c r="CP19" s="285"/>
      <c r="CQ19" s="285"/>
      <c r="CR19" s="285"/>
      <c r="CS19" s="285"/>
      <c r="CT19" s="285"/>
      <c r="CU19" s="285"/>
      <c r="CV19" s="285"/>
      <c r="CW19" s="285"/>
      <c r="CX19" s="285"/>
      <c r="CY19" s="285"/>
      <c r="CZ19" s="285"/>
      <c r="DA19" s="285"/>
      <c r="DB19" s="285"/>
      <c r="DC19" s="285"/>
      <c r="DD19" s="285"/>
      <c r="DE19" s="285"/>
      <c r="DF19" s="285"/>
      <c r="DG19" s="285"/>
      <c r="DH19" s="285"/>
      <c r="DI19" s="285"/>
      <c r="DJ19" s="285"/>
      <c r="DK19" s="285"/>
      <c r="DL19" s="285"/>
      <c r="DM19" s="285"/>
      <c r="DN19" s="285"/>
      <c r="DO19" s="285"/>
      <c r="DP19" s="285"/>
      <c r="DQ19" s="285"/>
      <c r="DR19" s="285"/>
      <c r="DS19" s="285"/>
      <c r="DT19" s="285"/>
      <c r="DU19" s="285"/>
      <c r="DV19" s="285"/>
      <c r="DW19" s="285"/>
      <c r="DX19" s="285"/>
      <c r="DY19" s="285"/>
      <c r="DZ19" s="285"/>
      <c r="EA19" s="285"/>
      <c r="EB19" s="285"/>
      <c r="EC19" s="285"/>
      <c r="ED19" s="285"/>
      <c r="EE19" s="285"/>
      <c r="EF19" s="285"/>
      <c r="EG19" s="285"/>
      <c r="EH19" s="285"/>
      <c r="EI19" s="285"/>
      <c r="EJ19" s="285"/>
      <c r="EK19" s="285"/>
      <c r="EL19" s="285"/>
      <c r="EM19" s="285"/>
      <c r="EN19" s="285"/>
      <c r="EO19" s="285"/>
      <c r="EP19" s="285"/>
      <c r="EQ19" s="285"/>
      <c r="ER19" s="285"/>
      <c r="ES19" s="285"/>
      <c r="ET19" s="285"/>
      <c r="EU19" s="285"/>
      <c r="EV19" s="285"/>
      <c r="EW19" s="285"/>
      <c r="EX19" s="285"/>
      <c r="EY19" s="285"/>
      <c r="EZ19" s="285"/>
      <c r="FA19" s="285"/>
      <c r="FB19" s="285"/>
      <c r="FC19" s="285"/>
      <c r="FD19" s="285"/>
      <c r="FE19" s="285"/>
      <c r="FF19" s="285"/>
      <c r="FG19" s="285"/>
      <c r="FH19" s="285"/>
      <c r="FI19" s="285"/>
      <c r="FJ19" s="285"/>
      <c r="FK19" s="285"/>
      <c r="FL19" s="285"/>
      <c r="FM19" s="285"/>
      <c r="FN19" s="285"/>
      <c r="FO19" s="285"/>
      <c r="FP19" s="285"/>
      <c r="FQ19" s="285"/>
      <c r="FR19" s="285"/>
      <c r="FS19" s="285"/>
      <c r="FT19" s="285"/>
      <c r="FU19" s="285"/>
      <c r="FV19" s="285"/>
      <c r="FW19" s="285"/>
      <c r="FX19" s="285"/>
      <c r="FY19" s="285"/>
    </row>
    <row r="20" spans="1:181" ht="13.8" x14ac:dyDescent="0.25">
      <c r="A20" s="227">
        <f>'Liste globale'!B20</f>
        <v>0</v>
      </c>
      <c r="B20" s="226">
        <f>'Liste globale'!C20</f>
        <v>0</v>
      </c>
      <c r="C20" s="228">
        <f>'Liste globale'!D20</f>
        <v>0</v>
      </c>
      <c r="D20" s="284"/>
      <c r="E20" s="288"/>
      <c r="F20" s="282"/>
      <c r="G20" s="287"/>
      <c r="H20" s="288"/>
      <c r="I20" s="289"/>
      <c r="J20" s="287"/>
      <c r="K20" s="281"/>
      <c r="L20" s="289"/>
      <c r="M20" s="277"/>
      <c r="N20" s="278"/>
      <c r="O20" s="290"/>
      <c r="P20" s="285"/>
      <c r="Q20" s="285"/>
      <c r="R20" s="285"/>
      <c r="S20" s="285"/>
      <c r="T20" s="285"/>
      <c r="U20" s="285"/>
      <c r="V20" s="285"/>
      <c r="W20" s="285"/>
      <c r="X20" s="285"/>
      <c r="Y20" s="285"/>
      <c r="Z20" s="285"/>
      <c r="AA20" s="285"/>
      <c r="AB20" s="285"/>
      <c r="AC20" s="285"/>
      <c r="AD20" s="285"/>
      <c r="AE20" s="285"/>
      <c r="AF20" s="285"/>
      <c r="AG20" s="285"/>
      <c r="AH20" s="285"/>
      <c r="AI20" s="285"/>
      <c r="AJ20" s="285"/>
      <c r="AK20" s="285"/>
      <c r="AL20" s="285"/>
      <c r="AM20" s="285"/>
      <c r="AN20" s="285"/>
      <c r="AO20" s="285"/>
      <c r="AP20" s="285"/>
      <c r="AQ20" s="285"/>
      <c r="AR20" s="285"/>
      <c r="AS20" s="285"/>
      <c r="AT20" s="285"/>
      <c r="AU20" s="285"/>
      <c r="AV20" s="285"/>
      <c r="AW20" s="285"/>
      <c r="AX20" s="285"/>
      <c r="AY20" s="285"/>
      <c r="AZ20" s="285"/>
      <c r="BA20" s="285"/>
      <c r="BB20" s="285"/>
      <c r="BC20" s="285"/>
      <c r="BD20" s="285"/>
      <c r="BE20" s="285"/>
      <c r="BF20" s="285"/>
      <c r="BG20" s="285"/>
      <c r="BH20" s="285"/>
      <c r="BI20" s="285"/>
      <c r="BJ20" s="285"/>
      <c r="BK20" s="285"/>
      <c r="BL20" s="285"/>
      <c r="BM20" s="285"/>
      <c r="BN20" s="285"/>
      <c r="BO20" s="285"/>
      <c r="BP20" s="285"/>
      <c r="BQ20" s="285"/>
      <c r="BR20" s="285"/>
      <c r="BS20" s="285"/>
      <c r="BT20" s="285"/>
      <c r="BU20" s="285"/>
      <c r="BV20" s="285"/>
      <c r="BW20" s="285"/>
      <c r="BX20" s="285"/>
      <c r="BY20" s="285"/>
      <c r="BZ20" s="285"/>
      <c r="CA20" s="285"/>
      <c r="CB20" s="285"/>
      <c r="CC20" s="285"/>
      <c r="CD20" s="285"/>
      <c r="CE20" s="285"/>
      <c r="CF20" s="285"/>
      <c r="CG20" s="285"/>
      <c r="CH20" s="285"/>
      <c r="CI20" s="285"/>
      <c r="CJ20" s="285"/>
      <c r="CK20" s="285"/>
      <c r="CL20" s="285"/>
      <c r="CM20" s="285"/>
      <c r="CN20" s="285"/>
      <c r="CO20" s="285"/>
      <c r="CP20" s="285"/>
      <c r="CQ20" s="285"/>
      <c r="CR20" s="285"/>
      <c r="CS20" s="285"/>
      <c r="CT20" s="285"/>
      <c r="CU20" s="285"/>
      <c r="CV20" s="285"/>
      <c r="CW20" s="285"/>
      <c r="CX20" s="285"/>
      <c r="CY20" s="285"/>
      <c r="CZ20" s="285"/>
      <c r="DA20" s="285"/>
      <c r="DB20" s="285"/>
      <c r="DC20" s="285"/>
      <c r="DD20" s="285"/>
      <c r="DE20" s="285"/>
      <c r="DF20" s="285"/>
      <c r="DG20" s="285"/>
      <c r="DH20" s="285"/>
      <c r="DI20" s="285"/>
      <c r="DJ20" s="285"/>
      <c r="DK20" s="285"/>
      <c r="DL20" s="285"/>
      <c r="DM20" s="285"/>
      <c r="DN20" s="285"/>
      <c r="DO20" s="285"/>
      <c r="DP20" s="285"/>
      <c r="DQ20" s="285"/>
      <c r="DR20" s="285"/>
      <c r="DS20" s="285"/>
      <c r="DT20" s="285"/>
      <c r="DU20" s="285"/>
      <c r="DV20" s="285"/>
      <c r="DW20" s="285"/>
      <c r="DX20" s="285"/>
      <c r="DY20" s="285"/>
      <c r="DZ20" s="285"/>
      <c r="EA20" s="285"/>
      <c r="EB20" s="285"/>
      <c r="EC20" s="285"/>
      <c r="ED20" s="285"/>
      <c r="EE20" s="285"/>
      <c r="EF20" s="285"/>
      <c r="EG20" s="285"/>
      <c r="EH20" s="285"/>
      <c r="EI20" s="285"/>
      <c r="EJ20" s="285"/>
      <c r="EK20" s="285"/>
      <c r="EL20" s="285"/>
      <c r="EM20" s="285"/>
      <c r="EN20" s="285"/>
      <c r="EO20" s="285"/>
      <c r="EP20" s="285"/>
      <c r="EQ20" s="285"/>
      <c r="ER20" s="285"/>
      <c r="ES20" s="285"/>
      <c r="ET20" s="285"/>
      <c r="EU20" s="285"/>
      <c r="EV20" s="285"/>
      <c r="EW20" s="285"/>
      <c r="EX20" s="285"/>
      <c r="EY20" s="285"/>
      <c r="EZ20" s="285"/>
      <c r="FA20" s="285"/>
      <c r="FB20" s="285"/>
      <c r="FC20" s="285"/>
      <c r="FD20" s="285"/>
      <c r="FE20" s="285"/>
      <c r="FF20" s="285"/>
      <c r="FG20" s="285"/>
      <c r="FH20" s="285"/>
      <c r="FI20" s="285"/>
      <c r="FJ20" s="285"/>
      <c r="FK20" s="285"/>
      <c r="FL20" s="285"/>
      <c r="FM20" s="285"/>
      <c r="FN20" s="285"/>
      <c r="FO20" s="285"/>
      <c r="FP20" s="285"/>
      <c r="FQ20" s="285"/>
      <c r="FR20" s="285"/>
      <c r="FS20" s="285"/>
      <c r="FT20" s="285"/>
      <c r="FU20" s="285"/>
      <c r="FV20" s="285"/>
      <c r="FW20" s="285"/>
      <c r="FX20" s="285"/>
      <c r="FY20" s="285"/>
    </row>
    <row r="21" spans="1:181" x14ac:dyDescent="0.25">
      <c r="D21" s="161"/>
      <c r="E21" s="164"/>
      <c r="F21" s="161"/>
      <c r="G21" s="161"/>
      <c r="H21" s="164"/>
      <c r="I21" s="161"/>
      <c r="J21" s="161"/>
      <c r="K21" s="164"/>
      <c r="L21" s="161"/>
      <c r="M21" s="161"/>
      <c r="N21" s="165"/>
      <c r="O21" s="161"/>
    </row>
    <row r="22" spans="1:181" x14ac:dyDescent="0.25">
      <c r="E22" s="133"/>
      <c r="H22" s="133"/>
      <c r="K22" s="133"/>
      <c r="N22" s="166"/>
    </row>
    <row r="23" spans="1:181" x14ac:dyDescent="0.25">
      <c r="E23" s="133"/>
      <c r="H23" s="133"/>
      <c r="K23" s="133"/>
      <c r="N23" s="166"/>
    </row>
    <row r="24" spans="1:181" x14ac:dyDescent="0.25">
      <c r="E24" s="133"/>
      <c r="H24" s="133"/>
      <c r="K24" s="133"/>
      <c r="N24" s="166"/>
    </row>
    <row r="25" spans="1:181" x14ac:dyDescent="0.25">
      <c r="E25" s="133"/>
      <c r="H25" s="133"/>
      <c r="K25" s="133"/>
      <c r="N25" s="166"/>
    </row>
    <row r="26" spans="1:181" x14ac:dyDescent="0.25">
      <c r="E26" s="133"/>
      <c r="H26" s="133"/>
      <c r="K26" s="133"/>
      <c r="N26" s="166"/>
    </row>
    <row r="27" spans="1:181" x14ac:dyDescent="0.25">
      <c r="E27" s="133"/>
      <c r="H27" s="133"/>
      <c r="K27" s="133"/>
      <c r="N27" s="166"/>
    </row>
    <row r="28" spans="1:181" x14ac:dyDescent="0.25">
      <c r="E28" s="133"/>
      <c r="H28" s="133"/>
      <c r="K28" s="133"/>
      <c r="N28" s="166"/>
    </row>
    <row r="29" spans="1:181" x14ac:dyDescent="0.25">
      <c r="E29" s="133"/>
      <c r="H29" s="133"/>
      <c r="K29" s="133"/>
      <c r="N29" s="166"/>
    </row>
    <row r="30" spans="1:181" x14ac:dyDescent="0.25">
      <c r="E30" s="133"/>
      <c r="H30" s="133"/>
      <c r="K30" s="133"/>
      <c r="N30" s="166"/>
    </row>
    <row r="31" spans="1:181" x14ac:dyDescent="0.25">
      <c r="E31" s="133"/>
      <c r="H31" s="133"/>
      <c r="K31" s="133"/>
      <c r="N31" s="166"/>
    </row>
    <row r="32" spans="1:181" x14ac:dyDescent="0.25">
      <c r="E32" s="133"/>
      <c r="H32" s="133"/>
      <c r="K32" s="133"/>
      <c r="N32" s="166"/>
    </row>
    <row r="33" spans="5:14" x14ac:dyDescent="0.25">
      <c r="E33" s="133"/>
      <c r="H33" s="133"/>
      <c r="K33" s="133"/>
      <c r="N33" s="166"/>
    </row>
    <row r="34" spans="5:14" x14ac:dyDescent="0.25">
      <c r="E34" s="133"/>
      <c r="H34" s="133"/>
      <c r="K34" s="133"/>
      <c r="N34" s="166"/>
    </row>
    <row r="35" spans="5:14" x14ac:dyDescent="0.25">
      <c r="E35" s="133"/>
      <c r="H35" s="133"/>
      <c r="K35" s="133"/>
      <c r="N35" s="166"/>
    </row>
    <row r="36" spans="5:14" x14ac:dyDescent="0.25">
      <c r="E36" s="133"/>
      <c r="H36" s="133"/>
      <c r="K36" s="133"/>
      <c r="N36" s="166"/>
    </row>
    <row r="37" spans="5:14" x14ac:dyDescent="0.25">
      <c r="E37" s="133"/>
      <c r="H37" s="133"/>
      <c r="K37" s="133"/>
      <c r="N37" s="166"/>
    </row>
  </sheetData>
  <sheetProtection formatCells="0" formatColumns="0" formatRows="0" pivotTables="0"/>
  <mergeCells count="5">
    <mergeCell ref="A2:C2"/>
    <mergeCell ref="D2:F2"/>
    <mergeCell ref="G2:I2"/>
    <mergeCell ref="J2:L2"/>
    <mergeCell ref="M2:O2"/>
  </mergeCells>
  <conditionalFormatting sqref="E4 E6:E20">
    <cfRule type="expression" dxfId="22" priority="170" stopIfTrue="1">
      <formula>LEN(TRIM(E4))=0</formula>
    </cfRule>
  </conditionalFormatting>
  <conditionalFormatting sqref="E9">
    <cfRule type="expression" dxfId="21" priority="145" stopIfTrue="1">
      <formula>LEN(TRIM(E9))=0</formula>
    </cfRule>
  </conditionalFormatting>
  <conditionalFormatting sqref="E12">
    <cfRule type="expression" dxfId="20" priority="142" stopIfTrue="1">
      <formula>LEN(TRIM(E12))=0</formula>
    </cfRule>
  </conditionalFormatting>
  <conditionalFormatting sqref="E4">
    <cfRule type="expression" dxfId="19" priority="82" stopIfTrue="1">
      <formula>LEN(TRIM(E4))=0</formula>
    </cfRule>
  </conditionalFormatting>
  <conditionalFormatting sqref="E6">
    <cfRule type="expression" dxfId="18" priority="79" stopIfTrue="1">
      <formula>LEN(TRIM(E6))=0</formula>
    </cfRule>
  </conditionalFormatting>
  <conditionalFormatting sqref="E7">
    <cfRule type="expression" dxfId="17" priority="76" stopIfTrue="1">
      <formula>LEN(TRIM(E7))=0</formula>
    </cfRule>
  </conditionalFormatting>
  <conditionalFormatting sqref="E14:E19">
    <cfRule type="expression" dxfId="16" priority="73" stopIfTrue="1">
      <formula>LEN(TRIM(E14))=0</formula>
    </cfRule>
  </conditionalFormatting>
  <conditionalFormatting sqref="E5">
    <cfRule type="expression" dxfId="15" priority="14" stopIfTrue="1">
      <formula>LEN(TRIM(E5))=0</formula>
    </cfRule>
  </conditionalFormatting>
  <conditionalFormatting sqref="E5">
    <cfRule type="expression" dxfId="14" priority="9" stopIfTrue="1">
      <formula>LEN(TRIM(E5))=0</formula>
    </cfRule>
  </conditionalFormatting>
  <conditionalFormatting sqref="D20:F20 D8:F8 D10:F11 D13:F13 J4:L20 D4:D20 F4:F20">
    <cfRule type="expression" dxfId="13" priority="2683" stopIfTrue="1">
      <formula>LEN(TRIM(D4))=0</formula>
    </cfRule>
    <cfRule type="expression" priority="2684" stopIfTrue="1">
      <formula>LEN(TRIM(#REF!))=0</formula>
    </cfRule>
  </conditionalFormatting>
  <conditionalFormatting sqref="M4:O20 G4:I20">
    <cfRule type="expression" dxfId="12" priority="2701" stopIfTrue="1">
      <formula>LEN(TRIM(G4))=0</formula>
    </cfRule>
    <cfRule type="expression" priority="2702" stopIfTrue="1">
      <formula>LEN(TRIM(#REF!))=0</formula>
    </cfRule>
  </conditionalFormatting>
  <pageMargins left="0.75" right="0.75" top="1" bottom="1" header="0.4921259845" footer="0.4921259845"/>
  <pageSetup paperSize="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4"/>
  <dimension ref="A1:CS37"/>
  <sheetViews>
    <sheetView showZeros="0" topLeftCell="A7" zoomScale="70" zoomScaleNormal="70" workbookViewId="0">
      <selection activeCell="A21" sqref="A21:XFD53"/>
    </sheetView>
  </sheetViews>
  <sheetFormatPr baseColWidth="10" defaultColWidth="11.44140625" defaultRowHeight="13.2" x14ac:dyDescent="0.25"/>
  <cols>
    <col min="1" max="1" width="6.88671875" style="121" bestFit="1" customWidth="1"/>
    <col min="2" max="2" width="18" style="121" bestFit="1" customWidth="1"/>
    <col min="3" max="3" width="15.109375" style="121" bestFit="1" customWidth="1"/>
    <col min="4" max="4" width="11.5546875" style="121" bestFit="1" customWidth="1"/>
    <col min="5" max="5" width="9.44140625" style="121" bestFit="1" customWidth="1"/>
    <col min="6" max="6" width="8.6640625" style="121" bestFit="1" customWidth="1"/>
    <col min="7" max="7" width="13.5546875" style="121" customWidth="1"/>
    <col min="8" max="8" width="13.5546875" style="121" bestFit="1" customWidth="1"/>
    <col min="9" max="9" width="9.44140625" style="121" bestFit="1" customWidth="1"/>
    <col min="10" max="10" width="14.6640625" style="121" bestFit="1" customWidth="1"/>
    <col min="11" max="11" width="14.33203125" style="121" bestFit="1" customWidth="1"/>
    <col min="12" max="12" width="14.44140625" style="121" bestFit="1" customWidth="1"/>
    <col min="13" max="13" width="9.44140625" style="121" bestFit="1" customWidth="1"/>
    <col min="14" max="14" width="14.6640625" style="121" bestFit="1" customWidth="1"/>
    <col min="15" max="15" width="11.88671875" style="121" bestFit="1" customWidth="1"/>
    <col min="16" max="16" width="11" style="121" bestFit="1" customWidth="1"/>
    <col min="17" max="17" width="9.44140625" style="121" bestFit="1" customWidth="1"/>
    <col min="18" max="18" width="8.6640625" style="121" bestFit="1" customWidth="1"/>
    <col min="19" max="19" width="11.88671875" style="121" bestFit="1" customWidth="1"/>
    <col min="20" max="20" width="8.109375" style="121" bestFit="1" customWidth="1"/>
    <col min="21" max="21" width="9.44140625" style="121" bestFit="1" customWidth="1"/>
    <col min="22" max="22" width="8.6640625" style="121" bestFit="1" customWidth="1"/>
    <col min="23" max="23" width="13.5546875" style="121" bestFit="1" customWidth="1"/>
    <col min="24" max="16384" width="11.44140625" style="121"/>
  </cols>
  <sheetData>
    <row r="1" spans="1:97" ht="48" customHeight="1" thickBot="1" x14ac:dyDescent="0.3">
      <c r="A1" s="128"/>
      <c r="B1" s="129"/>
      <c r="C1" s="602" t="s">
        <v>334</v>
      </c>
      <c r="D1" s="625"/>
      <c r="E1" s="625"/>
      <c r="F1" s="625"/>
      <c r="G1" s="625"/>
      <c r="H1" s="625"/>
      <c r="I1" s="625"/>
      <c r="J1" s="625"/>
      <c r="K1" s="625"/>
      <c r="L1" s="625"/>
      <c r="M1" s="625"/>
      <c r="N1" s="625"/>
      <c r="O1" s="625"/>
      <c r="P1" s="625"/>
      <c r="Q1" s="625"/>
      <c r="R1" s="625"/>
      <c r="S1" s="625"/>
      <c r="T1" s="625"/>
      <c r="U1" s="625"/>
      <c r="V1" s="625"/>
      <c r="W1" s="625"/>
      <c r="X1" s="625"/>
      <c r="Y1" s="625"/>
      <c r="Z1" s="625"/>
      <c r="AA1" s="625"/>
    </row>
    <row r="2" spans="1:97" s="125" customFormat="1" ht="16.5" customHeight="1" thickBot="1" x14ac:dyDescent="0.3">
      <c r="A2" s="747" t="s">
        <v>494</v>
      </c>
      <c r="B2" s="747"/>
      <c r="C2" s="748"/>
      <c r="D2" s="742" t="s">
        <v>335</v>
      </c>
      <c r="E2" s="715"/>
      <c r="F2" s="715"/>
      <c r="G2" s="716"/>
      <c r="H2" s="706" t="s">
        <v>336</v>
      </c>
      <c r="I2" s="707"/>
      <c r="J2" s="707"/>
      <c r="K2" s="708"/>
      <c r="L2" s="714" t="s">
        <v>337</v>
      </c>
      <c r="M2" s="715"/>
      <c r="N2" s="715"/>
      <c r="O2" s="716"/>
      <c r="P2" s="706" t="s">
        <v>338</v>
      </c>
      <c r="Q2" s="707"/>
      <c r="R2" s="707"/>
      <c r="S2" s="708"/>
      <c r="T2" s="714" t="s">
        <v>339</v>
      </c>
      <c r="U2" s="715"/>
      <c r="V2" s="715"/>
      <c r="W2" s="743"/>
      <c r="X2" s="706" t="s">
        <v>340</v>
      </c>
      <c r="Y2" s="707"/>
      <c r="Z2" s="707"/>
      <c r="AA2" s="708"/>
    </row>
    <row r="3" spans="1:97" ht="27.75" customHeight="1" thickBot="1" x14ac:dyDescent="0.3">
      <c r="A3" s="171" t="s">
        <v>24</v>
      </c>
      <c r="B3" s="172" t="s">
        <v>39</v>
      </c>
      <c r="C3" s="173" t="s">
        <v>180</v>
      </c>
      <c r="D3" s="167" t="s">
        <v>268</v>
      </c>
      <c r="E3" s="168" t="s">
        <v>341</v>
      </c>
      <c r="F3" s="169" t="s">
        <v>269</v>
      </c>
      <c r="G3" s="531" t="s">
        <v>272</v>
      </c>
      <c r="H3" s="151" t="s">
        <v>273</v>
      </c>
      <c r="I3" s="147" t="s">
        <v>342</v>
      </c>
      <c r="J3" s="146" t="s">
        <v>274</v>
      </c>
      <c r="K3" s="148" t="s">
        <v>277</v>
      </c>
      <c r="L3" s="149" t="s">
        <v>278</v>
      </c>
      <c r="M3" s="143" t="s">
        <v>343</v>
      </c>
      <c r="N3" s="142" t="s">
        <v>279</v>
      </c>
      <c r="O3" s="150" t="s">
        <v>282</v>
      </c>
      <c r="P3" s="151" t="s">
        <v>283</v>
      </c>
      <c r="Q3" s="147" t="s">
        <v>344</v>
      </c>
      <c r="R3" s="146" t="s">
        <v>284</v>
      </c>
      <c r="S3" s="148" t="s">
        <v>287</v>
      </c>
      <c r="T3" s="149" t="s">
        <v>288</v>
      </c>
      <c r="U3" s="143" t="s">
        <v>345</v>
      </c>
      <c r="V3" s="142" t="s">
        <v>289</v>
      </c>
      <c r="W3" s="144" t="s">
        <v>292</v>
      </c>
      <c r="X3" s="151" t="s">
        <v>293</v>
      </c>
      <c r="Y3" s="147" t="s">
        <v>346</v>
      </c>
      <c r="Z3" s="146" t="s">
        <v>294</v>
      </c>
      <c r="AA3" s="148" t="s">
        <v>297</v>
      </c>
    </row>
    <row r="4" spans="1:97" ht="13.8" x14ac:dyDescent="0.25">
      <c r="A4" s="224">
        <f>'Liste globale'!B4</f>
        <v>0</v>
      </c>
      <c r="B4" s="135">
        <f>'Liste globale'!C4</f>
        <v>0</v>
      </c>
      <c r="C4" s="136">
        <f>'Liste globale'!D4</f>
        <v>0</v>
      </c>
      <c r="D4" s="295"/>
      <c r="E4" s="293"/>
      <c r="F4" s="293"/>
      <c r="G4" s="532"/>
      <c r="H4" s="533"/>
      <c r="I4" s="278"/>
      <c r="J4" s="278"/>
      <c r="K4" s="290"/>
      <c r="L4" s="295"/>
      <c r="M4" s="293"/>
      <c r="N4" s="293"/>
      <c r="O4" s="532"/>
      <c r="P4" s="533"/>
      <c r="Q4" s="278"/>
      <c r="R4" s="278"/>
      <c r="S4" s="290"/>
      <c r="T4" s="295"/>
      <c r="U4" s="293"/>
      <c r="V4" s="293"/>
      <c r="W4" s="532"/>
      <c r="X4" s="533"/>
      <c r="Y4" s="278"/>
      <c r="Z4" s="278"/>
      <c r="AA4" s="290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  <c r="AM4" s="285"/>
      <c r="AN4" s="285"/>
      <c r="AO4" s="285"/>
      <c r="AP4" s="285"/>
      <c r="AQ4" s="285"/>
      <c r="AR4" s="285"/>
      <c r="AS4" s="285"/>
      <c r="AT4" s="285"/>
      <c r="AU4" s="285"/>
      <c r="AV4" s="285"/>
      <c r="AW4" s="285"/>
      <c r="AX4" s="285"/>
      <c r="AY4" s="285"/>
      <c r="AZ4" s="285"/>
      <c r="BA4" s="285"/>
      <c r="BB4" s="285"/>
      <c r="BC4" s="285"/>
      <c r="BD4" s="285"/>
      <c r="BE4" s="285"/>
      <c r="BF4" s="285"/>
      <c r="BG4" s="285"/>
      <c r="BH4" s="285"/>
      <c r="BI4" s="285"/>
      <c r="BJ4" s="285"/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</row>
    <row r="5" spans="1:97" ht="13.8" x14ac:dyDescent="0.25">
      <c r="A5" s="227">
        <f>'Liste globale'!B5</f>
        <v>0</v>
      </c>
      <c r="B5" s="226">
        <f>'Liste globale'!C5</f>
        <v>0</v>
      </c>
      <c r="C5" s="228">
        <f>'Liste globale'!D5</f>
        <v>0</v>
      </c>
      <c r="D5" s="295"/>
      <c r="E5" s="293"/>
      <c r="F5" s="293"/>
      <c r="G5" s="532"/>
      <c r="H5" s="533"/>
      <c r="I5" s="278"/>
      <c r="J5" s="278"/>
      <c r="K5" s="290"/>
      <c r="L5" s="295"/>
      <c r="M5" s="293"/>
      <c r="N5" s="293"/>
      <c r="O5" s="532"/>
      <c r="P5" s="533"/>
      <c r="Q5" s="278"/>
      <c r="R5" s="278"/>
      <c r="S5" s="290"/>
      <c r="T5" s="295"/>
      <c r="U5" s="293"/>
      <c r="V5" s="293"/>
      <c r="W5" s="532"/>
      <c r="X5" s="533"/>
      <c r="Y5" s="278"/>
      <c r="Z5" s="278"/>
      <c r="AA5" s="290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  <c r="AS5" s="285"/>
      <c r="AT5" s="285"/>
      <c r="AU5" s="285"/>
      <c r="AV5" s="285"/>
      <c r="AW5" s="285"/>
      <c r="AX5" s="285"/>
      <c r="AY5" s="285"/>
      <c r="AZ5" s="285"/>
      <c r="BA5" s="285"/>
      <c r="BB5" s="285"/>
      <c r="BC5" s="285"/>
      <c r="BD5" s="285"/>
      <c r="BE5" s="285"/>
      <c r="BF5" s="285"/>
      <c r="BG5" s="285"/>
      <c r="BH5" s="285"/>
      <c r="BI5" s="285"/>
      <c r="BJ5" s="285"/>
      <c r="BK5" s="285"/>
      <c r="BL5" s="285"/>
      <c r="BM5" s="285"/>
      <c r="BN5" s="285"/>
      <c r="BO5" s="285"/>
      <c r="BP5" s="285"/>
      <c r="BQ5" s="285"/>
      <c r="BR5" s="285"/>
      <c r="BS5" s="285"/>
      <c r="BT5" s="285"/>
      <c r="BU5" s="285"/>
      <c r="BV5" s="285"/>
      <c r="BW5" s="285"/>
      <c r="BX5" s="285"/>
      <c r="BY5" s="285"/>
      <c r="BZ5" s="285"/>
      <c r="CA5" s="285"/>
      <c r="CB5" s="285"/>
      <c r="CC5" s="285"/>
      <c r="CD5" s="285"/>
      <c r="CE5" s="285"/>
      <c r="CF5" s="285"/>
      <c r="CG5" s="285"/>
      <c r="CH5" s="285"/>
      <c r="CI5" s="285"/>
      <c r="CJ5" s="285"/>
      <c r="CK5" s="285"/>
      <c r="CL5" s="285"/>
      <c r="CM5" s="285"/>
      <c r="CN5" s="285"/>
      <c r="CO5" s="285"/>
      <c r="CP5" s="285"/>
      <c r="CQ5" s="285"/>
      <c r="CR5" s="285"/>
      <c r="CS5" s="285"/>
    </row>
    <row r="6" spans="1:97" ht="13.8" x14ac:dyDescent="0.25">
      <c r="A6" s="227">
        <f>'Liste globale'!B6</f>
        <v>0</v>
      </c>
      <c r="B6" s="226">
        <f>'Liste globale'!C6</f>
        <v>0</v>
      </c>
      <c r="C6" s="228">
        <f>'Liste globale'!D6</f>
        <v>0</v>
      </c>
      <c r="D6" s="295"/>
      <c r="E6" s="293"/>
      <c r="F6" s="293"/>
      <c r="G6" s="532"/>
      <c r="H6" s="533"/>
      <c r="I6" s="278"/>
      <c r="J6" s="278"/>
      <c r="K6" s="290"/>
      <c r="L6" s="295"/>
      <c r="M6" s="293"/>
      <c r="N6" s="293"/>
      <c r="O6" s="532"/>
      <c r="P6" s="533"/>
      <c r="Q6" s="278"/>
      <c r="R6" s="278"/>
      <c r="S6" s="290"/>
      <c r="T6" s="295"/>
      <c r="U6" s="293"/>
      <c r="V6" s="293"/>
      <c r="W6" s="532"/>
      <c r="X6" s="533"/>
      <c r="Y6" s="278"/>
      <c r="Z6" s="278"/>
      <c r="AA6" s="290"/>
      <c r="AB6" s="285"/>
      <c r="AC6" s="285"/>
      <c r="AD6" s="285"/>
      <c r="AE6" s="285"/>
      <c r="AF6" s="285"/>
      <c r="AG6" s="285"/>
      <c r="AH6" s="285"/>
      <c r="AI6" s="285"/>
      <c r="AJ6" s="285"/>
      <c r="AK6" s="285"/>
      <c r="AL6" s="285"/>
      <c r="AM6" s="285"/>
      <c r="AN6" s="285"/>
      <c r="AO6" s="285"/>
      <c r="AP6" s="285"/>
      <c r="AQ6" s="285"/>
      <c r="AR6" s="285"/>
      <c r="AS6" s="285"/>
      <c r="AT6" s="285"/>
      <c r="AU6" s="285"/>
      <c r="AV6" s="285"/>
      <c r="AW6" s="285"/>
      <c r="AX6" s="285"/>
      <c r="AY6" s="285"/>
      <c r="AZ6" s="285"/>
      <c r="BA6" s="285"/>
      <c r="BB6" s="285"/>
      <c r="BC6" s="285"/>
      <c r="BD6" s="285"/>
      <c r="BE6" s="285"/>
      <c r="BF6" s="285"/>
      <c r="BG6" s="285"/>
      <c r="BH6" s="285"/>
      <c r="BI6" s="285"/>
      <c r="BJ6" s="285"/>
      <c r="BK6" s="285"/>
      <c r="BL6" s="285"/>
      <c r="BM6" s="285"/>
      <c r="BN6" s="285"/>
      <c r="BO6" s="285"/>
      <c r="BP6" s="285"/>
      <c r="BQ6" s="285"/>
      <c r="BR6" s="285"/>
      <c r="BS6" s="285"/>
      <c r="BT6" s="285"/>
      <c r="BU6" s="285"/>
      <c r="BV6" s="285"/>
      <c r="BW6" s="285"/>
      <c r="BX6" s="285"/>
      <c r="BY6" s="285"/>
      <c r="BZ6" s="285"/>
      <c r="CA6" s="285"/>
      <c r="CB6" s="285"/>
      <c r="CC6" s="285"/>
      <c r="CD6" s="285"/>
      <c r="CE6" s="285"/>
      <c r="CF6" s="285"/>
      <c r="CG6" s="285"/>
      <c r="CH6" s="285"/>
      <c r="CI6" s="285"/>
      <c r="CJ6" s="285"/>
      <c r="CK6" s="285"/>
      <c r="CL6" s="285"/>
      <c r="CM6" s="285"/>
      <c r="CN6" s="285"/>
      <c r="CO6" s="285"/>
      <c r="CP6" s="285"/>
      <c r="CQ6" s="285"/>
      <c r="CR6" s="285"/>
      <c r="CS6" s="285"/>
    </row>
    <row r="7" spans="1:97" ht="13.8" x14ac:dyDescent="0.25">
      <c r="A7" s="227">
        <f>'Liste globale'!B7</f>
        <v>0</v>
      </c>
      <c r="B7" s="226">
        <f>'Liste globale'!C7</f>
        <v>0</v>
      </c>
      <c r="C7" s="228">
        <f>'Liste globale'!D7</f>
        <v>0</v>
      </c>
      <c r="D7" s="295"/>
      <c r="E7" s="293"/>
      <c r="F7" s="293"/>
      <c r="G7" s="532"/>
      <c r="H7" s="533"/>
      <c r="I7" s="278"/>
      <c r="J7" s="278"/>
      <c r="K7" s="290"/>
      <c r="L7" s="295"/>
      <c r="M7" s="293"/>
      <c r="N7" s="293"/>
      <c r="O7" s="532"/>
      <c r="P7" s="533"/>
      <c r="Q7" s="278"/>
      <c r="R7" s="278"/>
      <c r="S7" s="290"/>
      <c r="T7" s="295"/>
      <c r="U7" s="293"/>
      <c r="V7" s="293"/>
      <c r="W7" s="532"/>
      <c r="X7" s="533"/>
      <c r="Y7" s="278"/>
      <c r="Z7" s="278"/>
      <c r="AA7" s="290"/>
      <c r="AB7" s="285"/>
      <c r="AC7" s="285"/>
      <c r="AD7" s="285"/>
      <c r="AE7" s="285"/>
      <c r="AF7" s="285"/>
      <c r="AG7" s="285"/>
      <c r="AH7" s="285"/>
      <c r="AI7" s="285"/>
      <c r="AJ7" s="285"/>
      <c r="AK7" s="285"/>
      <c r="AL7" s="285"/>
      <c r="AM7" s="285"/>
      <c r="AN7" s="285"/>
      <c r="AO7" s="285"/>
      <c r="AP7" s="285"/>
      <c r="AQ7" s="285"/>
      <c r="AR7" s="285"/>
      <c r="AS7" s="285"/>
      <c r="AT7" s="285"/>
      <c r="AU7" s="285"/>
      <c r="AV7" s="285"/>
      <c r="AW7" s="285"/>
      <c r="AX7" s="285"/>
      <c r="AY7" s="285"/>
      <c r="AZ7" s="285"/>
      <c r="BA7" s="285"/>
      <c r="BB7" s="285"/>
      <c r="BC7" s="285"/>
      <c r="BD7" s="285"/>
      <c r="BE7" s="285"/>
      <c r="BF7" s="285"/>
      <c r="BG7" s="285"/>
      <c r="BH7" s="285"/>
      <c r="BI7" s="285"/>
      <c r="BJ7" s="285"/>
      <c r="BK7" s="285"/>
      <c r="BL7" s="285"/>
      <c r="BM7" s="285"/>
      <c r="BN7" s="285"/>
      <c r="BO7" s="285"/>
      <c r="BP7" s="285"/>
      <c r="BQ7" s="285"/>
      <c r="BR7" s="285"/>
      <c r="BS7" s="285"/>
      <c r="BT7" s="285"/>
      <c r="BU7" s="285"/>
      <c r="BV7" s="285"/>
      <c r="BW7" s="285"/>
      <c r="BX7" s="285"/>
      <c r="BY7" s="285"/>
      <c r="BZ7" s="285"/>
      <c r="CA7" s="285"/>
      <c r="CB7" s="285"/>
      <c r="CC7" s="285"/>
      <c r="CD7" s="285"/>
      <c r="CE7" s="285"/>
      <c r="CF7" s="285"/>
      <c r="CG7" s="285"/>
      <c r="CH7" s="285"/>
      <c r="CI7" s="285"/>
      <c r="CJ7" s="285"/>
      <c r="CK7" s="285"/>
      <c r="CL7" s="285"/>
      <c r="CM7" s="285"/>
      <c r="CN7" s="285"/>
      <c r="CO7" s="285"/>
      <c r="CP7" s="285"/>
      <c r="CQ7" s="285"/>
      <c r="CR7" s="285"/>
      <c r="CS7" s="285"/>
    </row>
    <row r="8" spans="1:97" ht="13.8" x14ac:dyDescent="0.25">
      <c r="A8" s="227">
        <f>'Liste globale'!B8</f>
        <v>0</v>
      </c>
      <c r="B8" s="226">
        <f>'Liste globale'!C8</f>
        <v>0</v>
      </c>
      <c r="C8" s="228">
        <f>'Liste globale'!D8</f>
        <v>0</v>
      </c>
      <c r="D8" s="295"/>
      <c r="E8" s="293"/>
      <c r="F8" s="293"/>
      <c r="G8" s="532"/>
      <c r="H8" s="533"/>
      <c r="I8" s="278"/>
      <c r="J8" s="278"/>
      <c r="K8" s="290"/>
      <c r="L8" s="295"/>
      <c r="M8" s="293"/>
      <c r="N8" s="293"/>
      <c r="O8" s="532"/>
      <c r="P8" s="533"/>
      <c r="Q8" s="278"/>
      <c r="R8" s="278"/>
      <c r="S8" s="290"/>
      <c r="T8" s="295"/>
      <c r="U8" s="293"/>
      <c r="V8" s="293"/>
      <c r="W8" s="532"/>
      <c r="X8" s="533"/>
      <c r="Y8" s="278"/>
      <c r="Z8" s="278"/>
      <c r="AA8" s="290"/>
      <c r="AB8" s="285"/>
      <c r="AC8" s="285"/>
      <c r="AD8" s="285"/>
      <c r="AE8" s="285"/>
      <c r="AF8" s="285"/>
      <c r="AG8" s="285"/>
      <c r="AH8" s="285"/>
      <c r="AI8" s="285"/>
      <c r="AJ8" s="285"/>
      <c r="AK8" s="285"/>
      <c r="AL8" s="285"/>
      <c r="AM8" s="285"/>
      <c r="AN8" s="285"/>
      <c r="AO8" s="285"/>
      <c r="AP8" s="285"/>
      <c r="AQ8" s="285"/>
      <c r="AR8" s="285"/>
      <c r="AS8" s="285"/>
      <c r="AT8" s="285"/>
      <c r="AU8" s="285"/>
      <c r="AV8" s="285"/>
      <c r="AW8" s="285"/>
      <c r="AX8" s="285"/>
      <c r="AY8" s="285"/>
      <c r="AZ8" s="285"/>
      <c r="BA8" s="285"/>
      <c r="BB8" s="285"/>
      <c r="BC8" s="285"/>
      <c r="BD8" s="285"/>
      <c r="BE8" s="285"/>
      <c r="BF8" s="285"/>
      <c r="BG8" s="285"/>
      <c r="BH8" s="285"/>
      <c r="BI8" s="285"/>
      <c r="BJ8" s="285"/>
      <c r="BK8" s="285"/>
      <c r="BL8" s="285"/>
      <c r="BM8" s="285"/>
      <c r="BN8" s="285"/>
      <c r="BO8" s="285"/>
      <c r="BP8" s="285"/>
      <c r="BQ8" s="285"/>
      <c r="BR8" s="285"/>
      <c r="BS8" s="285"/>
      <c r="BT8" s="285"/>
      <c r="BU8" s="285"/>
      <c r="BV8" s="285"/>
      <c r="BW8" s="285"/>
      <c r="BX8" s="285"/>
      <c r="BY8" s="285"/>
      <c r="BZ8" s="285"/>
      <c r="CA8" s="285"/>
      <c r="CB8" s="285"/>
      <c r="CC8" s="285"/>
      <c r="CD8" s="285"/>
      <c r="CE8" s="285"/>
      <c r="CF8" s="285"/>
      <c r="CG8" s="285"/>
      <c r="CH8" s="285"/>
      <c r="CI8" s="285"/>
      <c r="CJ8" s="285"/>
      <c r="CK8" s="285"/>
      <c r="CL8" s="285"/>
      <c r="CM8" s="285"/>
      <c r="CN8" s="285"/>
      <c r="CO8" s="285"/>
      <c r="CP8" s="285"/>
      <c r="CQ8" s="285"/>
      <c r="CR8" s="285"/>
      <c r="CS8" s="285"/>
    </row>
    <row r="9" spans="1:97" ht="13.8" x14ac:dyDescent="0.25">
      <c r="A9" s="227">
        <f>'Liste globale'!B9</f>
        <v>0</v>
      </c>
      <c r="B9" s="226">
        <f>'Liste globale'!C9</f>
        <v>0</v>
      </c>
      <c r="C9" s="228">
        <f>'Liste globale'!D9</f>
        <v>0</v>
      </c>
      <c r="D9" s="295"/>
      <c r="E9" s="293"/>
      <c r="F9" s="293"/>
      <c r="G9" s="532"/>
      <c r="H9" s="533"/>
      <c r="I9" s="278"/>
      <c r="J9" s="278"/>
      <c r="K9" s="290"/>
      <c r="L9" s="295"/>
      <c r="M9" s="293"/>
      <c r="N9" s="293"/>
      <c r="O9" s="532"/>
      <c r="P9" s="533"/>
      <c r="Q9" s="278"/>
      <c r="R9" s="278"/>
      <c r="S9" s="290"/>
      <c r="T9" s="295"/>
      <c r="U9" s="293"/>
      <c r="V9" s="293"/>
      <c r="W9" s="532"/>
      <c r="X9" s="533"/>
      <c r="Y9" s="278"/>
      <c r="Z9" s="278"/>
      <c r="AA9" s="290"/>
      <c r="AB9" s="285"/>
      <c r="AC9" s="285"/>
      <c r="AD9" s="285"/>
      <c r="AE9" s="285"/>
      <c r="AF9" s="285"/>
      <c r="AG9" s="285"/>
      <c r="AH9" s="285"/>
      <c r="AI9" s="285"/>
      <c r="AJ9" s="285"/>
      <c r="AK9" s="285"/>
      <c r="AL9" s="285"/>
      <c r="AM9" s="285"/>
      <c r="AN9" s="285"/>
      <c r="AO9" s="285"/>
      <c r="AP9" s="285"/>
      <c r="AQ9" s="285"/>
      <c r="AR9" s="285"/>
      <c r="AS9" s="285"/>
      <c r="AT9" s="285"/>
      <c r="AU9" s="285"/>
      <c r="AV9" s="285"/>
      <c r="AW9" s="285"/>
      <c r="AX9" s="285"/>
      <c r="AY9" s="285"/>
      <c r="AZ9" s="285"/>
      <c r="BA9" s="285"/>
      <c r="BB9" s="285"/>
      <c r="BC9" s="285"/>
      <c r="BD9" s="285"/>
      <c r="BE9" s="285"/>
      <c r="BF9" s="285"/>
      <c r="BG9" s="285"/>
      <c r="BH9" s="285"/>
      <c r="BI9" s="285"/>
      <c r="BJ9" s="285"/>
      <c r="BK9" s="285"/>
      <c r="BL9" s="285"/>
      <c r="BM9" s="285"/>
      <c r="BN9" s="285"/>
      <c r="BO9" s="285"/>
      <c r="BP9" s="285"/>
      <c r="BQ9" s="285"/>
      <c r="BR9" s="285"/>
      <c r="BS9" s="285"/>
      <c r="BT9" s="285"/>
      <c r="BU9" s="285"/>
      <c r="BV9" s="285"/>
      <c r="BW9" s="285"/>
      <c r="BX9" s="285"/>
      <c r="BY9" s="285"/>
      <c r="BZ9" s="285"/>
      <c r="CA9" s="285"/>
      <c r="CB9" s="285"/>
      <c r="CC9" s="285"/>
      <c r="CD9" s="285"/>
      <c r="CE9" s="285"/>
      <c r="CF9" s="285"/>
      <c r="CG9" s="285"/>
      <c r="CH9" s="285"/>
      <c r="CI9" s="285"/>
      <c r="CJ9" s="285"/>
      <c r="CK9" s="285"/>
      <c r="CL9" s="285"/>
      <c r="CM9" s="285"/>
      <c r="CN9" s="285"/>
      <c r="CO9" s="285"/>
      <c r="CP9" s="285"/>
      <c r="CQ9" s="285"/>
      <c r="CR9" s="285"/>
      <c r="CS9" s="285"/>
    </row>
    <row r="10" spans="1:97" ht="13.8" x14ac:dyDescent="0.25">
      <c r="A10" s="227">
        <f>'Liste globale'!B10</f>
        <v>0</v>
      </c>
      <c r="B10" s="226">
        <f>'Liste globale'!C10</f>
        <v>0</v>
      </c>
      <c r="C10" s="228">
        <f>'Liste globale'!D10</f>
        <v>0</v>
      </c>
      <c r="D10" s="295"/>
      <c r="E10" s="293"/>
      <c r="F10" s="293"/>
      <c r="G10" s="532"/>
      <c r="H10" s="533"/>
      <c r="I10" s="278"/>
      <c r="J10" s="278"/>
      <c r="K10" s="290"/>
      <c r="L10" s="295"/>
      <c r="M10" s="293"/>
      <c r="N10" s="293"/>
      <c r="O10" s="532"/>
      <c r="P10" s="533"/>
      <c r="Q10" s="278"/>
      <c r="R10" s="278"/>
      <c r="S10" s="290"/>
      <c r="T10" s="295"/>
      <c r="U10" s="293"/>
      <c r="V10" s="293"/>
      <c r="W10" s="532"/>
      <c r="X10" s="533"/>
      <c r="Y10" s="278"/>
      <c r="Z10" s="278"/>
      <c r="AA10" s="290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  <c r="AS10" s="285"/>
      <c r="AT10" s="285"/>
      <c r="AU10" s="285"/>
      <c r="AV10" s="285"/>
      <c r="AW10" s="285"/>
      <c r="AX10" s="285"/>
      <c r="AY10" s="285"/>
      <c r="AZ10" s="285"/>
      <c r="BA10" s="285"/>
      <c r="BB10" s="285"/>
      <c r="BC10" s="285"/>
      <c r="BD10" s="285"/>
      <c r="BE10" s="285"/>
      <c r="BF10" s="285"/>
      <c r="BG10" s="285"/>
      <c r="BH10" s="285"/>
      <c r="BI10" s="285"/>
      <c r="BJ10" s="285"/>
      <c r="BK10" s="285"/>
      <c r="BL10" s="285"/>
      <c r="BM10" s="285"/>
      <c r="BN10" s="285"/>
      <c r="BO10" s="285"/>
      <c r="BP10" s="285"/>
      <c r="BQ10" s="285"/>
      <c r="BR10" s="285"/>
      <c r="BS10" s="285"/>
      <c r="BT10" s="285"/>
      <c r="BU10" s="285"/>
      <c r="BV10" s="285"/>
      <c r="BW10" s="285"/>
      <c r="BX10" s="285"/>
      <c r="BY10" s="285"/>
      <c r="BZ10" s="285"/>
      <c r="CA10" s="285"/>
      <c r="CB10" s="285"/>
      <c r="CC10" s="285"/>
      <c r="CD10" s="285"/>
      <c r="CE10" s="285"/>
      <c r="CF10" s="285"/>
      <c r="CG10" s="285"/>
      <c r="CH10" s="285"/>
      <c r="CI10" s="285"/>
      <c r="CJ10" s="285"/>
      <c r="CK10" s="285"/>
      <c r="CL10" s="285"/>
      <c r="CM10" s="285"/>
      <c r="CN10" s="285"/>
      <c r="CO10" s="285"/>
      <c r="CP10" s="285"/>
      <c r="CQ10" s="285"/>
      <c r="CR10" s="285"/>
      <c r="CS10" s="285"/>
    </row>
    <row r="11" spans="1:97" ht="13.8" x14ac:dyDescent="0.25">
      <c r="A11" s="227">
        <f>'Liste globale'!B11</f>
        <v>0</v>
      </c>
      <c r="B11" s="226">
        <f>'Liste globale'!C11</f>
        <v>0</v>
      </c>
      <c r="C11" s="228">
        <f>'Liste globale'!D11</f>
        <v>0</v>
      </c>
      <c r="D11" s="295"/>
      <c r="E11" s="293"/>
      <c r="F11" s="293"/>
      <c r="G11" s="532"/>
      <c r="H11" s="533"/>
      <c r="I11" s="278"/>
      <c r="J11" s="278"/>
      <c r="K11" s="290"/>
      <c r="L11" s="295"/>
      <c r="M11" s="293"/>
      <c r="N11" s="293"/>
      <c r="O11" s="532"/>
      <c r="P11" s="533"/>
      <c r="Q11" s="278"/>
      <c r="R11" s="278"/>
      <c r="S11" s="290"/>
      <c r="T11" s="295"/>
      <c r="U11" s="293"/>
      <c r="V11" s="293"/>
      <c r="W11" s="532"/>
      <c r="X11" s="533"/>
      <c r="Y11" s="278"/>
      <c r="Z11" s="278"/>
      <c r="AA11" s="290"/>
      <c r="AB11" s="285"/>
      <c r="AC11" s="285"/>
      <c r="AD11" s="285"/>
      <c r="AE11" s="285"/>
      <c r="AF11" s="285"/>
      <c r="AG11" s="285"/>
      <c r="AH11" s="285"/>
      <c r="AI11" s="285"/>
      <c r="AJ11" s="285"/>
      <c r="AK11" s="285"/>
      <c r="AL11" s="285"/>
      <c r="AM11" s="285"/>
      <c r="AN11" s="285"/>
      <c r="AO11" s="285"/>
      <c r="AP11" s="285"/>
      <c r="AQ11" s="285"/>
      <c r="AR11" s="285"/>
      <c r="AS11" s="285"/>
      <c r="AT11" s="285"/>
      <c r="AU11" s="285"/>
      <c r="AV11" s="285"/>
      <c r="AW11" s="285"/>
      <c r="AX11" s="285"/>
      <c r="AY11" s="285"/>
      <c r="AZ11" s="285"/>
      <c r="BA11" s="285"/>
      <c r="BB11" s="285"/>
      <c r="BC11" s="285"/>
      <c r="BD11" s="285"/>
      <c r="BE11" s="285"/>
      <c r="BF11" s="285"/>
      <c r="BG11" s="285"/>
      <c r="BH11" s="285"/>
      <c r="BI11" s="285"/>
      <c r="BJ11" s="285"/>
      <c r="BK11" s="285"/>
      <c r="BL11" s="285"/>
      <c r="BM11" s="285"/>
      <c r="BN11" s="285"/>
      <c r="BO11" s="285"/>
      <c r="BP11" s="285"/>
      <c r="BQ11" s="285"/>
      <c r="BR11" s="285"/>
      <c r="BS11" s="285"/>
      <c r="BT11" s="285"/>
      <c r="BU11" s="285"/>
      <c r="BV11" s="285"/>
      <c r="BW11" s="285"/>
      <c r="BX11" s="285"/>
      <c r="BY11" s="285"/>
      <c r="BZ11" s="285"/>
      <c r="CA11" s="285"/>
      <c r="CB11" s="285"/>
      <c r="CC11" s="285"/>
      <c r="CD11" s="285"/>
      <c r="CE11" s="285"/>
      <c r="CF11" s="285"/>
      <c r="CG11" s="285"/>
      <c r="CH11" s="285"/>
      <c r="CI11" s="285"/>
      <c r="CJ11" s="285"/>
      <c r="CK11" s="285"/>
      <c r="CL11" s="285"/>
      <c r="CM11" s="285"/>
      <c r="CN11" s="285"/>
      <c r="CO11" s="285"/>
      <c r="CP11" s="285"/>
      <c r="CQ11" s="285"/>
      <c r="CR11" s="285"/>
      <c r="CS11" s="285"/>
    </row>
    <row r="12" spans="1:97" ht="13.8" x14ac:dyDescent="0.25">
      <c r="A12" s="227">
        <f>'Liste globale'!B12</f>
        <v>0</v>
      </c>
      <c r="B12" s="226">
        <f>'Liste globale'!C12</f>
        <v>0</v>
      </c>
      <c r="C12" s="228">
        <f>'Liste globale'!D12</f>
        <v>0</v>
      </c>
      <c r="D12" s="295"/>
      <c r="E12" s="293"/>
      <c r="F12" s="293"/>
      <c r="G12" s="532"/>
      <c r="H12" s="533"/>
      <c r="I12" s="278"/>
      <c r="J12" s="278"/>
      <c r="K12" s="290"/>
      <c r="L12" s="295"/>
      <c r="M12" s="293"/>
      <c r="N12" s="293"/>
      <c r="O12" s="532"/>
      <c r="P12" s="533"/>
      <c r="Q12" s="278"/>
      <c r="R12" s="278"/>
      <c r="S12" s="290"/>
      <c r="T12" s="295"/>
      <c r="U12" s="293"/>
      <c r="V12" s="293"/>
      <c r="W12" s="532"/>
      <c r="X12" s="533"/>
      <c r="Y12" s="278"/>
      <c r="Z12" s="278"/>
      <c r="AA12" s="290"/>
      <c r="AB12" s="285"/>
      <c r="AC12" s="285"/>
      <c r="AD12" s="285"/>
      <c r="AE12" s="285"/>
      <c r="AF12" s="285"/>
      <c r="AG12" s="285"/>
      <c r="AH12" s="285"/>
      <c r="AI12" s="285"/>
      <c r="AJ12" s="285"/>
      <c r="AK12" s="285"/>
      <c r="AL12" s="285"/>
      <c r="AM12" s="285"/>
      <c r="AN12" s="285"/>
      <c r="AO12" s="285"/>
      <c r="AP12" s="285"/>
      <c r="AQ12" s="285"/>
      <c r="AR12" s="285"/>
      <c r="AS12" s="285"/>
      <c r="AT12" s="285"/>
      <c r="AU12" s="285"/>
      <c r="AV12" s="285"/>
      <c r="AW12" s="285"/>
      <c r="AX12" s="285"/>
      <c r="AY12" s="285"/>
      <c r="AZ12" s="285"/>
      <c r="BA12" s="285"/>
      <c r="BB12" s="285"/>
      <c r="BC12" s="285"/>
      <c r="BD12" s="285"/>
      <c r="BE12" s="285"/>
      <c r="BF12" s="285"/>
      <c r="BG12" s="285"/>
      <c r="BH12" s="285"/>
      <c r="BI12" s="285"/>
      <c r="BJ12" s="285"/>
      <c r="BK12" s="285"/>
      <c r="BL12" s="285"/>
      <c r="BM12" s="285"/>
      <c r="BN12" s="285"/>
      <c r="BO12" s="285"/>
      <c r="BP12" s="285"/>
      <c r="BQ12" s="285"/>
      <c r="BR12" s="285"/>
      <c r="BS12" s="285"/>
      <c r="BT12" s="285"/>
      <c r="BU12" s="285"/>
      <c r="BV12" s="285"/>
      <c r="BW12" s="285"/>
      <c r="BX12" s="285"/>
      <c r="BY12" s="285"/>
      <c r="BZ12" s="285"/>
      <c r="CA12" s="285"/>
      <c r="CB12" s="285"/>
      <c r="CC12" s="285"/>
      <c r="CD12" s="285"/>
      <c r="CE12" s="285"/>
      <c r="CF12" s="285"/>
      <c r="CG12" s="285"/>
      <c r="CH12" s="285"/>
      <c r="CI12" s="285"/>
      <c r="CJ12" s="285"/>
      <c r="CK12" s="285"/>
      <c r="CL12" s="285"/>
      <c r="CM12" s="285"/>
      <c r="CN12" s="285"/>
      <c r="CO12" s="285"/>
      <c r="CP12" s="285"/>
      <c r="CQ12" s="285"/>
      <c r="CR12" s="285"/>
      <c r="CS12" s="285"/>
    </row>
    <row r="13" spans="1:97" ht="13.8" x14ac:dyDescent="0.25">
      <c r="A13" s="227">
        <f>'Liste globale'!B13</f>
        <v>0</v>
      </c>
      <c r="B13" s="226">
        <f>'Liste globale'!C13</f>
        <v>0</v>
      </c>
      <c r="C13" s="228">
        <f>'Liste globale'!D13</f>
        <v>0</v>
      </c>
      <c r="D13" s="295"/>
      <c r="E13" s="293"/>
      <c r="F13" s="293"/>
      <c r="G13" s="532"/>
      <c r="H13" s="533"/>
      <c r="I13" s="278"/>
      <c r="J13" s="278"/>
      <c r="K13" s="290"/>
      <c r="L13" s="295"/>
      <c r="M13" s="293"/>
      <c r="N13" s="293"/>
      <c r="O13" s="532"/>
      <c r="P13" s="533"/>
      <c r="Q13" s="278"/>
      <c r="R13" s="278"/>
      <c r="S13" s="290"/>
      <c r="T13" s="295"/>
      <c r="U13" s="293"/>
      <c r="V13" s="293"/>
      <c r="W13" s="532"/>
      <c r="X13" s="533"/>
      <c r="Y13" s="278"/>
      <c r="Z13" s="278"/>
      <c r="AA13" s="290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  <c r="AS13" s="285"/>
      <c r="AT13" s="285"/>
      <c r="AU13" s="285"/>
      <c r="AV13" s="285"/>
      <c r="AW13" s="285"/>
      <c r="AX13" s="285"/>
      <c r="AY13" s="285"/>
      <c r="AZ13" s="285"/>
      <c r="BA13" s="285"/>
      <c r="BB13" s="285"/>
      <c r="BC13" s="285"/>
      <c r="BD13" s="285"/>
      <c r="BE13" s="285"/>
      <c r="BF13" s="285"/>
      <c r="BG13" s="285"/>
      <c r="BH13" s="285"/>
      <c r="BI13" s="285"/>
      <c r="BJ13" s="285"/>
      <c r="BK13" s="285"/>
      <c r="BL13" s="285"/>
      <c r="BM13" s="285"/>
      <c r="BN13" s="285"/>
      <c r="BO13" s="285"/>
      <c r="BP13" s="285"/>
      <c r="BQ13" s="285"/>
      <c r="BR13" s="285"/>
      <c r="BS13" s="285"/>
      <c r="BT13" s="285"/>
      <c r="BU13" s="285"/>
      <c r="BV13" s="285"/>
      <c r="BW13" s="285"/>
      <c r="BX13" s="285"/>
      <c r="BY13" s="285"/>
      <c r="BZ13" s="285"/>
      <c r="CA13" s="285"/>
      <c r="CB13" s="285"/>
      <c r="CC13" s="285"/>
      <c r="CD13" s="285"/>
      <c r="CE13" s="285"/>
      <c r="CF13" s="285"/>
      <c r="CG13" s="285"/>
      <c r="CH13" s="285"/>
      <c r="CI13" s="285"/>
      <c r="CJ13" s="285"/>
      <c r="CK13" s="285"/>
      <c r="CL13" s="285"/>
      <c r="CM13" s="285"/>
      <c r="CN13" s="285"/>
      <c r="CO13" s="285"/>
      <c r="CP13" s="285"/>
      <c r="CQ13" s="285"/>
      <c r="CR13" s="285"/>
      <c r="CS13" s="285"/>
    </row>
    <row r="14" spans="1:97" ht="13.8" x14ac:dyDescent="0.25">
      <c r="A14" s="227">
        <f>'Liste globale'!B14</f>
        <v>0</v>
      </c>
      <c r="B14" s="226">
        <f>'Liste globale'!C14</f>
        <v>0</v>
      </c>
      <c r="C14" s="228">
        <f>'Liste globale'!D14</f>
        <v>0</v>
      </c>
      <c r="D14" s="295"/>
      <c r="E14" s="293"/>
      <c r="F14" s="293"/>
      <c r="G14" s="532"/>
      <c r="H14" s="533"/>
      <c r="I14" s="278"/>
      <c r="J14" s="278"/>
      <c r="K14" s="290"/>
      <c r="L14" s="295"/>
      <c r="M14" s="293"/>
      <c r="N14" s="293"/>
      <c r="O14" s="532"/>
      <c r="P14" s="533"/>
      <c r="Q14" s="278"/>
      <c r="R14" s="278"/>
      <c r="S14" s="290"/>
      <c r="T14" s="295"/>
      <c r="U14" s="293"/>
      <c r="V14" s="293"/>
      <c r="W14" s="532"/>
      <c r="X14" s="533"/>
      <c r="Y14" s="278"/>
      <c r="Z14" s="278"/>
      <c r="AA14" s="290"/>
      <c r="AB14" s="285"/>
      <c r="AC14" s="285"/>
      <c r="AD14" s="285"/>
      <c r="AE14" s="285"/>
      <c r="AF14" s="285"/>
      <c r="AG14" s="285"/>
      <c r="AH14" s="285"/>
      <c r="AI14" s="285"/>
      <c r="AJ14" s="285"/>
      <c r="AK14" s="285"/>
      <c r="AL14" s="285"/>
      <c r="AM14" s="285"/>
      <c r="AN14" s="285"/>
      <c r="AO14" s="285"/>
      <c r="AP14" s="285"/>
      <c r="AQ14" s="285"/>
      <c r="AR14" s="285"/>
      <c r="AS14" s="285"/>
      <c r="AT14" s="285"/>
      <c r="AU14" s="285"/>
      <c r="AV14" s="285"/>
      <c r="AW14" s="285"/>
      <c r="AX14" s="285"/>
      <c r="AY14" s="285"/>
      <c r="AZ14" s="285"/>
      <c r="BA14" s="285"/>
      <c r="BB14" s="285"/>
      <c r="BC14" s="285"/>
      <c r="BD14" s="285"/>
      <c r="BE14" s="285"/>
      <c r="BF14" s="285"/>
      <c r="BG14" s="285"/>
      <c r="BH14" s="285"/>
      <c r="BI14" s="285"/>
      <c r="BJ14" s="285"/>
      <c r="BK14" s="285"/>
      <c r="BL14" s="285"/>
      <c r="BM14" s="285"/>
      <c r="BN14" s="285"/>
      <c r="BO14" s="285"/>
      <c r="BP14" s="285"/>
      <c r="BQ14" s="285"/>
      <c r="BR14" s="285"/>
      <c r="BS14" s="285"/>
      <c r="BT14" s="285"/>
      <c r="BU14" s="285"/>
      <c r="BV14" s="285"/>
      <c r="BW14" s="285"/>
      <c r="BX14" s="285"/>
      <c r="BY14" s="285"/>
      <c r="BZ14" s="285"/>
      <c r="CA14" s="285"/>
      <c r="CB14" s="285"/>
      <c r="CC14" s="285"/>
      <c r="CD14" s="285"/>
      <c r="CE14" s="285"/>
      <c r="CF14" s="285"/>
      <c r="CG14" s="285"/>
      <c r="CH14" s="285"/>
      <c r="CI14" s="285"/>
      <c r="CJ14" s="285"/>
      <c r="CK14" s="285"/>
      <c r="CL14" s="285"/>
      <c r="CM14" s="285"/>
      <c r="CN14" s="285"/>
      <c r="CO14" s="285"/>
      <c r="CP14" s="285"/>
      <c r="CQ14" s="285"/>
      <c r="CR14" s="285"/>
      <c r="CS14" s="285"/>
    </row>
    <row r="15" spans="1:97" ht="13.8" x14ac:dyDescent="0.25">
      <c r="A15" s="227">
        <f>'Liste globale'!B15</f>
        <v>0</v>
      </c>
      <c r="B15" s="226">
        <f>'Liste globale'!C15</f>
        <v>0</v>
      </c>
      <c r="C15" s="228">
        <f>'Liste globale'!D15</f>
        <v>0</v>
      </c>
      <c r="D15" s="295"/>
      <c r="E15" s="293"/>
      <c r="F15" s="293"/>
      <c r="G15" s="532"/>
      <c r="H15" s="533"/>
      <c r="I15" s="278"/>
      <c r="J15" s="278"/>
      <c r="K15" s="290"/>
      <c r="L15" s="295"/>
      <c r="M15" s="293"/>
      <c r="N15" s="293"/>
      <c r="O15" s="532"/>
      <c r="P15" s="533"/>
      <c r="Q15" s="278"/>
      <c r="R15" s="278"/>
      <c r="S15" s="290"/>
      <c r="T15" s="295"/>
      <c r="U15" s="293"/>
      <c r="V15" s="293"/>
      <c r="W15" s="532"/>
      <c r="X15" s="533"/>
      <c r="Y15" s="278"/>
      <c r="Z15" s="278"/>
      <c r="AA15" s="290"/>
      <c r="AB15" s="285"/>
      <c r="AC15" s="285"/>
      <c r="AD15" s="285"/>
      <c r="AE15" s="285"/>
      <c r="AF15" s="285"/>
      <c r="AG15" s="285"/>
      <c r="AH15" s="285"/>
      <c r="AI15" s="285"/>
      <c r="AJ15" s="285"/>
      <c r="AK15" s="285"/>
      <c r="AL15" s="285"/>
      <c r="AM15" s="285"/>
      <c r="AN15" s="285"/>
      <c r="AO15" s="285"/>
      <c r="AP15" s="285"/>
      <c r="AQ15" s="285"/>
      <c r="AR15" s="285"/>
      <c r="AS15" s="285"/>
      <c r="AT15" s="285"/>
      <c r="AU15" s="285"/>
      <c r="AV15" s="285"/>
      <c r="AW15" s="285"/>
      <c r="AX15" s="285"/>
      <c r="AY15" s="285"/>
      <c r="AZ15" s="285"/>
      <c r="BA15" s="285"/>
      <c r="BB15" s="285"/>
      <c r="BC15" s="285"/>
      <c r="BD15" s="285"/>
      <c r="BE15" s="285"/>
      <c r="BF15" s="285"/>
      <c r="BG15" s="285"/>
      <c r="BH15" s="285"/>
      <c r="BI15" s="285"/>
      <c r="BJ15" s="285"/>
      <c r="BK15" s="285"/>
      <c r="BL15" s="285"/>
      <c r="BM15" s="285"/>
      <c r="BN15" s="285"/>
      <c r="BO15" s="285"/>
      <c r="BP15" s="285"/>
      <c r="BQ15" s="285"/>
      <c r="BR15" s="285"/>
      <c r="BS15" s="285"/>
      <c r="BT15" s="285"/>
      <c r="BU15" s="285"/>
      <c r="BV15" s="285"/>
      <c r="BW15" s="285"/>
      <c r="BX15" s="285"/>
      <c r="BY15" s="285"/>
      <c r="BZ15" s="285"/>
      <c r="CA15" s="285"/>
      <c r="CB15" s="285"/>
      <c r="CC15" s="285"/>
      <c r="CD15" s="285"/>
      <c r="CE15" s="285"/>
      <c r="CF15" s="285"/>
      <c r="CG15" s="285"/>
      <c r="CH15" s="285"/>
      <c r="CI15" s="285"/>
      <c r="CJ15" s="285"/>
      <c r="CK15" s="285"/>
      <c r="CL15" s="285"/>
      <c r="CM15" s="285"/>
      <c r="CN15" s="285"/>
      <c r="CO15" s="285"/>
      <c r="CP15" s="285"/>
      <c r="CQ15" s="285"/>
      <c r="CR15" s="285"/>
      <c r="CS15" s="285"/>
    </row>
    <row r="16" spans="1:97" ht="13.8" x14ac:dyDescent="0.25">
      <c r="A16" s="227">
        <f>'Liste globale'!B16</f>
        <v>0</v>
      </c>
      <c r="B16" s="226">
        <f>'Liste globale'!C16</f>
        <v>0</v>
      </c>
      <c r="C16" s="228">
        <f>'Liste globale'!D16</f>
        <v>0</v>
      </c>
      <c r="D16" s="295"/>
      <c r="E16" s="293"/>
      <c r="F16" s="293"/>
      <c r="G16" s="532"/>
      <c r="H16" s="533"/>
      <c r="I16" s="278"/>
      <c r="J16" s="278"/>
      <c r="K16" s="290"/>
      <c r="L16" s="295"/>
      <c r="M16" s="293"/>
      <c r="N16" s="293"/>
      <c r="O16" s="532"/>
      <c r="P16" s="533"/>
      <c r="Q16" s="278"/>
      <c r="R16" s="278"/>
      <c r="S16" s="290"/>
      <c r="T16" s="295"/>
      <c r="U16" s="293"/>
      <c r="V16" s="293"/>
      <c r="W16" s="532"/>
      <c r="X16" s="533"/>
      <c r="Y16" s="278"/>
      <c r="Z16" s="278"/>
      <c r="AA16" s="290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  <c r="AS16" s="285"/>
      <c r="AT16" s="285"/>
      <c r="AU16" s="285"/>
      <c r="AV16" s="285"/>
      <c r="AW16" s="285"/>
      <c r="AX16" s="285"/>
      <c r="AY16" s="285"/>
      <c r="AZ16" s="285"/>
      <c r="BA16" s="285"/>
      <c r="BB16" s="285"/>
      <c r="BC16" s="285"/>
      <c r="BD16" s="285"/>
      <c r="BE16" s="285"/>
      <c r="BF16" s="285"/>
      <c r="BG16" s="285"/>
      <c r="BH16" s="285"/>
      <c r="BI16" s="285"/>
      <c r="BJ16" s="285"/>
      <c r="BK16" s="285"/>
      <c r="BL16" s="285"/>
      <c r="BM16" s="285"/>
      <c r="BN16" s="285"/>
      <c r="BO16" s="285"/>
      <c r="BP16" s="285"/>
      <c r="BQ16" s="285"/>
      <c r="BR16" s="285"/>
      <c r="BS16" s="285"/>
      <c r="BT16" s="285"/>
      <c r="BU16" s="285"/>
      <c r="BV16" s="285"/>
      <c r="BW16" s="285"/>
      <c r="BX16" s="285"/>
      <c r="BY16" s="285"/>
      <c r="BZ16" s="285"/>
      <c r="CA16" s="285"/>
      <c r="CB16" s="285"/>
      <c r="CC16" s="285"/>
      <c r="CD16" s="285"/>
      <c r="CE16" s="285"/>
      <c r="CF16" s="285"/>
      <c r="CG16" s="285"/>
      <c r="CH16" s="285"/>
      <c r="CI16" s="285"/>
      <c r="CJ16" s="285"/>
      <c r="CK16" s="285"/>
      <c r="CL16" s="285"/>
      <c r="CM16" s="285"/>
      <c r="CN16" s="285"/>
      <c r="CO16" s="285"/>
      <c r="CP16" s="285"/>
      <c r="CQ16" s="285"/>
      <c r="CR16" s="285"/>
      <c r="CS16" s="285"/>
    </row>
    <row r="17" spans="1:97" ht="13.8" x14ac:dyDescent="0.25">
      <c r="A17" s="227">
        <f>'Liste globale'!B17</f>
        <v>0</v>
      </c>
      <c r="B17" s="226">
        <f>'Liste globale'!C17</f>
        <v>0</v>
      </c>
      <c r="C17" s="228">
        <f>'Liste globale'!D17</f>
        <v>0</v>
      </c>
      <c r="D17" s="295"/>
      <c r="E17" s="293"/>
      <c r="F17" s="293"/>
      <c r="G17" s="532"/>
      <c r="H17" s="533"/>
      <c r="I17" s="278"/>
      <c r="J17" s="278"/>
      <c r="K17" s="290"/>
      <c r="L17" s="295"/>
      <c r="M17" s="293"/>
      <c r="N17" s="293"/>
      <c r="O17" s="532"/>
      <c r="P17" s="533"/>
      <c r="Q17" s="278"/>
      <c r="R17" s="278"/>
      <c r="S17" s="290"/>
      <c r="T17" s="295"/>
      <c r="U17" s="293"/>
      <c r="V17" s="293"/>
      <c r="W17" s="532"/>
      <c r="X17" s="533"/>
      <c r="Y17" s="278"/>
      <c r="Z17" s="278"/>
      <c r="AA17" s="290"/>
      <c r="AB17" s="285"/>
      <c r="AC17" s="285"/>
      <c r="AD17" s="285"/>
      <c r="AE17" s="285"/>
      <c r="AF17" s="285"/>
      <c r="AG17" s="285"/>
      <c r="AH17" s="285"/>
      <c r="AI17" s="285"/>
      <c r="AJ17" s="285"/>
      <c r="AK17" s="285"/>
      <c r="AL17" s="285"/>
      <c r="AM17" s="285"/>
      <c r="AN17" s="285"/>
      <c r="AO17" s="285"/>
      <c r="AP17" s="285"/>
      <c r="AQ17" s="285"/>
      <c r="AR17" s="285"/>
      <c r="AS17" s="285"/>
      <c r="AT17" s="285"/>
      <c r="AU17" s="285"/>
      <c r="AV17" s="285"/>
      <c r="AW17" s="285"/>
      <c r="AX17" s="285"/>
      <c r="AY17" s="285"/>
      <c r="AZ17" s="285"/>
      <c r="BA17" s="285"/>
      <c r="BB17" s="285"/>
      <c r="BC17" s="285"/>
      <c r="BD17" s="285"/>
      <c r="BE17" s="285"/>
      <c r="BF17" s="285"/>
      <c r="BG17" s="285"/>
      <c r="BH17" s="285"/>
      <c r="BI17" s="285"/>
      <c r="BJ17" s="285"/>
      <c r="BK17" s="285"/>
      <c r="BL17" s="285"/>
      <c r="BM17" s="285"/>
      <c r="BN17" s="285"/>
      <c r="BO17" s="285"/>
      <c r="BP17" s="285"/>
      <c r="BQ17" s="285"/>
      <c r="BR17" s="285"/>
      <c r="BS17" s="285"/>
      <c r="BT17" s="285"/>
      <c r="BU17" s="285"/>
      <c r="BV17" s="285"/>
      <c r="BW17" s="285"/>
      <c r="BX17" s="285"/>
      <c r="BY17" s="285"/>
      <c r="BZ17" s="285"/>
      <c r="CA17" s="285"/>
      <c r="CB17" s="285"/>
      <c r="CC17" s="285"/>
      <c r="CD17" s="285"/>
      <c r="CE17" s="285"/>
      <c r="CF17" s="285"/>
      <c r="CG17" s="285"/>
      <c r="CH17" s="285"/>
      <c r="CI17" s="285"/>
      <c r="CJ17" s="285"/>
      <c r="CK17" s="285"/>
      <c r="CL17" s="285"/>
      <c r="CM17" s="285"/>
      <c r="CN17" s="285"/>
      <c r="CO17" s="285"/>
      <c r="CP17" s="285"/>
      <c r="CQ17" s="285"/>
      <c r="CR17" s="285"/>
      <c r="CS17" s="285"/>
    </row>
    <row r="18" spans="1:97" ht="13.8" x14ac:dyDescent="0.25">
      <c r="A18" s="227">
        <f>'Liste globale'!B18</f>
        <v>0</v>
      </c>
      <c r="B18" s="226">
        <f>'Liste globale'!C18</f>
        <v>0</v>
      </c>
      <c r="C18" s="228">
        <f>'Liste globale'!D18</f>
        <v>0</v>
      </c>
      <c r="D18" s="295"/>
      <c r="E18" s="293"/>
      <c r="F18" s="293"/>
      <c r="G18" s="532"/>
      <c r="H18" s="533"/>
      <c r="I18" s="278"/>
      <c r="J18" s="278"/>
      <c r="K18" s="290"/>
      <c r="L18" s="295"/>
      <c r="M18" s="293"/>
      <c r="N18" s="293"/>
      <c r="O18" s="532"/>
      <c r="P18" s="533"/>
      <c r="Q18" s="278"/>
      <c r="R18" s="278"/>
      <c r="S18" s="290"/>
      <c r="T18" s="295"/>
      <c r="U18" s="293"/>
      <c r="V18" s="293"/>
      <c r="W18" s="532"/>
      <c r="X18" s="533"/>
      <c r="Y18" s="278"/>
      <c r="Z18" s="278"/>
      <c r="AA18" s="290"/>
      <c r="AB18" s="285"/>
      <c r="AC18" s="285"/>
      <c r="AD18" s="285"/>
      <c r="AE18" s="285"/>
      <c r="AF18" s="285"/>
      <c r="AG18" s="285"/>
      <c r="AH18" s="285"/>
      <c r="AI18" s="285"/>
      <c r="AJ18" s="285"/>
      <c r="AK18" s="285"/>
      <c r="AL18" s="285"/>
      <c r="AM18" s="285"/>
      <c r="AN18" s="285"/>
      <c r="AO18" s="285"/>
      <c r="AP18" s="285"/>
      <c r="AQ18" s="285"/>
      <c r="AR18" s="285"/>
      <c r="AS18" s="285"/>
      <c r="AT18" s="285"/>
      <c r="AU18" s="285"/>
      <c r="AV18" s="285"/>
      <c r="AW18" s="285"/>
      <c r="AX18" s="285"/>
      <c r="AY18" s="285"/>
      <c r="AZ18" s="285"/>
      <c r="BA18" s="285"/>
      <c r="BB18" s="285"/>
      <c r="BC18" s="285"/>
      <c r="BD18" s="285"/>
      <c r="BE18" s="285"/>
      <c r="BF18" s="285"/>
      <c r="BG18" s="285"/>
      <c r="BH18" s="285"/>
      <c r="BI18" s="285"/>
      <c r="BJ18" s="285"/>
      <c r="BK18" s="285"/>
      <c r="BL18" s="285"/>
      <c r="BM18" s="285"/>
      <c r="BN18" s="285"/>
      <c r="BO18" s="285"/>
      <c r="BP18" s="285"/>
      <c r="BQ18" s="285"/>
      <c r="BR18" s="285"/>
      <c r="BS18" s="285"/>
      <c r="BT18" s="285"/>
      <c r="BU18" s="285"/>
      <c r="BV18" s="285"/>
      <c r="BW18" s="285"/>
      <c r="BX18" s="285"/>
      <c r="BY18" s="285"/>
      <c r="BZ18" s="285"/>
      <c r="CA18" s="285"/>
      <c r="CB18" s="285"/>
      <c r="CC18" s="285"/>
      <c r="CD18" s="285"/>
      <c r="CE18" s="285"/>
      <c r="CF18" s="285"/>
      <c r="CG18" s="285"/>
      <c r="CH18" s="285"/>
      <c r="CI18" s="285"/>
      <c r="CJ18" s="285"/>
      <c r="CK18" s="285"/>
      <c r="CL18" s="285"/>
      <c r="CM18" s="285"/>
      <c r="CN18" s="285"/>
      <c r="CO18" s="285"/>
      <c r="CP18" s="285"/>
      <c r="CQ18" s="285"/>
      <c r="CR18" s="285"/>
      <c r="CS18" s="285"/>
    </row>
    <row r="19" spans="1:97" ht="13.8" x14ac:dyDescent="0.25">
      <c r="A19" s="227">
        <f>'Liste globale'!B19</f>
        <v>0</v>
      </c>
      <c r="B19" s="226">
        <f>'Liste globale'!C19</f>
        <v>0</v>
      </c>
      <c r="C19" s="228">
        <f>'Liste globale'!D19</f>
        <v>0</v>
      </c>
      <c r="D19" s="295"/>
      <c r="E19" s="293"/>
      <c r="F19" s="293"/>
      <c r="G19" s="532"/>
      <c r="H19" s="533"/>
      <c r="I19" s="278"/>
      <c r="J19" s="278"/>
      <c r="K19" s="290"/>
      <c r="L19" s="295"/>
      <c r="M19" s="293"/>
      <c r="N19" s="293"/>
      <c r="O19" s="532"/>
      <c r="P19" s="533"/>
      <c r="Q19" s="278"/>
      <c r="R19" s="278"/>
      <c r="S19" s="290"/>
      <c r="T19" s="295"/>
      <c r="U19" s="293"/>
      <c r="V19" s="293"/>
      <c r="W19" s="532"/>
      <c r="X19" s="533"/>
      <c r="Y19" s="278"/>
      <c r="Z19" s="278"/>
      <c r="AA19" s="290"/>
      <c r="AB19" s="285"/>
      <c r="AC19" s="285"/>
      <c r="AD19" s="285"/>
      <c r="AE19" s="285"/>
      <c r="AF19" s="285"/>
      <c r="AG19" s="285"/>
      <c r="AH19" s="285"/>
      <c r="AI19" s="285"/>
      <c r="AJ19" s="285"/>
      <c r="AK19" s="285"/>
      <c r="AL19" s="285"/>
      <c r="AM19" s="285"/>
      <c r="AN19" s="285"/>
      <c r="AO19" s="285"/>
      <c r="AP19" s="285"/>
      <c r="AQ19" s="285"/>
      <c r="AR19" s="285"/>
      <c r="AS19" s="285"/>
      <c r="AT19" s="285"/>
      <c r="AU19" s="285"/>
      <c r="AV19" s="285"/>
      <c r="AW19" s="285"/>
      <c r="AX19" s="285"/>
      <c r="AY19" s="285"/>
      <c r="AZ19" s="285"/>
      <c r="BA19" s="285"/>
      <c r="BB19" s="285"/>
      <c r="BC19" s="285"/>
      <c r="BD19" s="285"/>
      <c r="BE19" s="285"/>
      <c r="BF19" s="285"/>
      <c r="BG19" s="285"/>
      <c r="BH19" s="285"/>
      <c r="BI19" s="285"/>
      <c r="BJ19" s="285"/>
      <c r="BK19" s="285"/>
      <c r="BL19" s="285"/>
      <c r="BM19" s="285"/>
      <c r="BN19" s="285"/>
      <c r="BO19" s="285"/>
      <c r="BP19" s="285"/>
      <c r="BQ19" s="285"/>
      <c r="BR19" s="285"/>
      <c r="BS19" s="285"/>
      <c r="BT19" s="285"/>
      <c r="BU19" s="285"/>
      <c r="BV19" s="285"/>
      <c r="BW19" s="285"/>
      <c r="BX19" s="285"/>
      <c r="BY19" s="285"/>
      <c r="BZ19" s="285"/>
      <c r="CA19" s="285"/>
      <c r="CB19" s="285"/>
      <c r="CC19" s="285"/>
      <c r="CD19" s="285"/>
      <c r="CE19" s="285"/>
      <c r="CF19" s="285"/>
      <c r="CG19" s="285"/>
      <c r="CH19" s="285"/>
      <c r="CI19" s="285"/>
      <c r="CJ19" s="285"/>
      <c r="CK19" s="285"/>
      <c r="CL19" s="285"/>
      <c r="CM19" s="285"/>
      <c r="CN19" s="285"/>
      <c r="CO19" s="285"/>
      <c r="CP19" s="285"/>
      <c r="CQ19" s="285"/>
      <c r="CR19" s="285"/>
      <c r="CS19" s="285"/>
    </row>
    <row r="20" spans="1:97" ht="13.8" x14ac:dyDescent="0.25">
      <c r="A20" s="227">
        <f>'Liste globale'!B20</f>
        <v>0</v>
      </c>
      <c r="B20" s="226">
        <f>'Liste globale'!C20</f>
        <v>0</v>
      </c>
      <c r="C20" s="228">
        <f>'Liste globale'!D20</f>
        <v>0</v>
      </c>
      <c r="D20" s="295"/>
      <c r="E20" s="293"/>
      <c r="F20" s="293"/>
      <c r="G20" s="532"/>
      <c r="H20" s="533"/>
      <c r="I20" s="278"/>
      <c r="J20" s="278"/>
      <c r="K20" s="290"/>
      <c r="L20" s="295"/>
      <c r="M20" s="293"/>
      <c r="N20" s="293"/>
      <c r="O20" s="532"/>
      <c r="P20" s="533"/>
      <c r="Q20" s="278"/>
      <c r="R20" s="278"/>
      <c r="S20" s="290"/>
      <c r="T20" s="295"/>
      <c r="U20" s="293"/>
      <c r="V20" s="293"/>
      <c r="W20" s="532"/>
      <c r="X20" s="533"/>
      <c r="Y20" s="278"/>
      <c r="Z20" s="278"/>
      <c r="AA20" s="290"/>
      <c r="AB20" s="285"/>
      <c r="AC20" s="285"/>
      <c r="AD20" s="285"/>
      <c r="AE20" s="285"/>
      <c r="AF20" s="285"/>
      <c r="AG20" s="285"/>
      <c r="AH20" s="285"/>
      <c r="AI20" s="285"/>
      <c r="AJ20" s="285"/>
      <c r="AK20" s="285"/>
      <c r="AL20" s="285"/>
      <c r="AM20" s="285"/>
      <c r="AN20" s="285"/>
      <c r="AO20" s="285"/>
      <c r="AP20" s="285"/>
      <c r="AQ20" s="285"/>
      <c r="AR20" s="285"/>
      <c r="AS20" s="285"/>
      <c r="AT20" s="285"/>
      <c r="AU20" s="285"/>
      <c r="AV20" s="285"/>
      <c r="AW20" s="285"/>
      <c r="AX20" s="285"/>
      <c r="AY20" s="285"/>
      <c r="AZ20" s="285"/>
      <c r="BA20" s="285"/>
      <c r="BB20" s="285"/>
      <c r="BC20" s="285"/>
      <c r="BD20" s="285"/>
      <c r="BE20" s="285"/>
      <c r="BF20" s="285"/>
      <c r="BG20" s="285"/>
      <c r="BH20" s="285"/>
      <c r="BI20" s="285"/>
      <c r="BJ20" s="285"/>
      <c r="BK20" s="285"/>
      <c r="BL20" s="285"/>
      <c r="BM20" s="285"/>
      <c r="BN20" s="285"/>
      <c r="BO20" s="285"/>
      <c r="BP20" s="285"/>
      <c r="BQ20" s="285"/>
      <c r="BR20" s="285"/>
      <c r="BS20" s="285"/>
      <c r="BT20" s="285"/>
      <c r="BU20" s="285"/>
      <c r="BV20" s="285"/>
      <c r="BW20" s="285"/>
      <c r="BX20" s="285"/>
      <c r="BY20" s="285"/>
      <c r="BZ20" s="285"/>
      <c r="CA20" s="285"/>
      <c r="CB20" s="285"/>
      <c r="CC20" s="285"/>
      <c r="CD20" s="285"/>
      <c r="CE20" s="285"/>
      <c r="CF20" s="285"/>
      <c r="CG20" s="285"/>
      <c r="CH20" s="285"/>
      <c r="CI20" s="285"/>
      <c r="CJ20" s="285"/>
      <c r="CK20" s="285"/>
      <c r="CL20" s="285"/>
      <c r="CM20" s="285"/>
      <c r="CN20" s="285"/>
      <c r="CO20" s="285"/>
      <c r="CP20" s="285"/>
      <c r="CQ20" s="285"/>
      <c r="CR20" s="285"/>
      <c r="CS20" s="285"/>
    </row>
    <row r="21" spans="1:97" x14ac:dyDescent="0.25">
      <c r="D21" s="161"/>
      <c r="E21" s="161"/>
      <c r="F21" s="164"/>
      <c r="G21" s="161"/>
      <c r="H21" s="161"/>
      <c r="I21" s="161"/>
      <c r="J21" s="164"/>
      <c r="K21" s="161"/>
      <c r="L21" s="161"/>
      <c r="M21" s="161"/>
      <c r="N21" s="164"/>
      <c r="O21" s="161"/>
      <c r="P21" s="161"/>
      <c r="Q21" s="161"/>
      <c r="R21" s="165"/>
      <c r="S21" s="161"/>
      <c r="T21" s="161"/>
      <c r="U21" s="161"/>
      <c r="V21" s="165"/>
      <c r="W21" s="161"/>
    </row>
    <row r="22" spans="1:97" x14ac:dyDescent="0.25">
      <c r="F22" s="133"/>
      <c r="J22" s="133"/>
      <c r="N22" s="133"/>
      <c r="R22" s="166"/>
      <c r="V22" s="166"/>
    </row>
    <row r="23" spans="1:97" x14ac:dyDescent="0.25">
      <c r="F23" s="133"/>
      <c r="J23" s="133"/>
      <c r="N23" s="133"/>
      <c r="R23" s="166"/>
      <c r="V23" s="166"/>
    </row>
    <row r="24" spans="1:97" x14ac:dyDescent="0.25">
      <c r="F24" s="133"/>
      <c r="J24" s="133"/>
      <c r="N24" s="133"/>
      <c r="R24" s="166"/>
      <c r="V24" s="166"/>
    </row>
    <row r="25" spans="1:97" x14ac:dyDescent="0.25">
      <c r="F25" s="133"/>
      <c r="J25" s="133"/>
      <c r="N25" s="133"/>
      <c r="R25" s="166"/>
      <c r="V25" s="166"/>
    </row>
    <row r="26" spans="1:97" x14ac:dyDescent="0.25">
      <c r="F26" s="133"/>
      <c r="J26" s="133"/>
      <c r="N26" s="133"/>
      <c r="R26" s="166"/>
      <c r="V26" s="166"/>
    </row>
    <row r="27" spans="1:97" x14ac:dyDescent="0.25">
      <c r="F27" s="133"/>
      <c r="J27" s="133"/>
      <c r="N27" s="133"/>
      <c r="R27" s="166"/>
      <c r="V27" s="166"/>
    </row>
    <row r="28" spans="1:97" x14ac:dyDescent="0.25">
      <c r="F28" s="133"/>
      <c r="J28" s="133"/>
      <c r="N28" s="133"/>
      <c r="R28" s="166"/>
      <c r="V28" s="166"/>
    </row>
    <row r="29" spans="1:97" x14ac:dyDescent="0.25">
      <c r="F29" s="133"/>
      <c r="J29" s="133"/>
      <c r="N29" s="133"/>
      <c r="R29" s="166"/>
      <c r="V29" s="166"/>
    </row>
    <row r="30" spans="1:97" x14ac:dyDescent="0.25">
      <c r="F30" s="133"/>
      <c r="J30" s="133"/>
      <c r="N30" s="133"/>
      <c r="R30" s="166"/>
      <c r="V30" s="166"/>
    </row>
    <row r="31" spans="1:97" x14ac:dyDescent="0.25">
      <c r="F31" s="133"/>
      <c r="J31" s="133"/>
      <c r="N31" s="133"/>
      <c r="R31" s="166"/>
      <c r="V31" s="166"/>
    </row>
    <row r="32" spans="1:97" x14ac:dyDescent="0.25">
      <c r="F32" s="133"/>
      <c r="J32" s="133"/>
      <c r="N32" s="133"/>
      <c r="R32" s="166"/>
      <c r="V32" s="166"/>
    </row>
    <row r="33" spans="6:22" x14ac:dyDescent="0.25">
      <c r="F33" s="133"/>
      <c r="J33" s="133"/>
      <c r="N33" s="133"/>
      <c r="R33" s="166"/>
      <c r="V33" s="166"/>
    </row>
    <row r="34" spans="6:22" x14ac:dyDescent="0.25">
      <c r="F34" s="133"/>
      <c r="J34" s="133"/>
      <c r="N34" s="133"/>
      <c r="R34" s="166"/>
      <c r="V34" s="166"/>
    </row>
    <row r="35" spans="6:22" x14ac:dyDescent="0.25">
      <c r="F35" s="133"/>
      <c r="J35" s="133"/>
      <c r="N35" s="133"/>
      <c r="R35" s="166"/>
      <c r="V35" s="166"/>
    </row>
    <row r="36" spans="6:22" x14ac:dyDescent="0.25">
      <c r="F36" s="133"/>
      <c r="J36" s="133"/>
      <c r="N36" s="133"/>
      <c r="R36" s="166"/>
      <c r="V36" s="166"/>
    </row>
    <row r="37" spans="6:22" x14ac:dyDescent="0.25">
      <c r="F37" s="133"/>
      <c r="J37" s="133"/>
      <c r="N37" s="133"/>
      <c r="R37" s="166"/>
      <c r="V37" s="166"/>
    </row>
  </sheetData>
  <sheetProtection formatCells="0" formatColumns="0" formatRows="0" pivotTables="0"/>
  <mergeCells count="7">
    <mergeCell ref="X2:AA2"/>
    <mergeCell ref="A2:C2"/>
    <mergeCell ref="D2:G2"/>
    <mergeCell ref="H2:K2"/>
    <mergeCell ref="L2:O2"/>
    <mergeCell ref="P2:S2"/>
    <mergeCell ref="T2:W2"/>
  </mergeCells>
  <conditionalFormatting sqref="D4:AA20">
    <cfRule type="expression" dxfId="11" priority="2631" stopIfTrue="1">
      <formula>LEN(TRIM(D4))=0</formula>
    </cfRule>
    <cfRule type="expression" priority="2632" stopIfTrue="1">
      <formula>LEN(TRIM(#REF!))=0</formula>
    </cfRule>
  </conditionalFormatting>
  <conditionalFormatting sqref="H4:K20 P4:S20 X4:AA20">
    <cfRule type="expression" dxfId="10" priority="2681" stopIfTrue="1">
      <formula>LEN(TRIM(H4))=0</formula>
    </cfRule>
    <cfRule type="expression" priority="2682" stopIfTrue="1">
      <formula>LEN(TRIM(#REF!))=0</formula>
    </cfRule>
  </conditionalFormatting>
  <pageMargins left="0.75" right="0.75" top="1" bottom="1" header="0.4921259845" footer="0.4921259845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5"/>
  <dimension ref="A1:GU79"/>
  <sheetViews>
    <sheetView showZeros="0" zoomScale="115" zoomScaleNormal="115" workbookViewId="0">
      <pane xSplit="3" ySplit="3" topLeftCell="D10" activePane="bottomRight" state="frozen"/>
      <selection pane="topRight" activeCell="D1" sqref="D1"/>
      <selection pane="bottomLeft" activeCell="A4" sqref="A4"/>
      <selection pane="bottomRight" activeCell="A21" sqref="A21:XFD53"/>
    </sheetView>
  </sheetViews>
  <sheetFormatPr baseColWidth="10" defaultColWidth="11.44140625" defaultRowHeight="13.2" x14ac:dyDescent="0.25"/>
  <cols>
    <col min="1" max="1" width="9.88671875" style="121" bestFit="1" customWidth="1"/>
    <col min="2" max="2" width="18.44140625" style="121" bestFit="1" customWidth="1"/>
    <col min="3" max="3" width="16.5546875" style="121" bestFit="1" customWidth="1"/>
    <col min="4" max="4" width="15.109375" style="121" bestFit="1" customWidth="1"/>
    <col min="5" max="5" width="15.6640625" style="121" bestFit="1" customWidth="1"/>
    <col min="6" max="6" width="15.109375" style="121" bestFit="1" customWidth="1"/>
    <col min="7" max="7" width="13.88671875" style="121" bestFit="1" customWidth="1"/>
    <col min="8" max="8" width="17" style="121" bestFit="1" customWidth="1"/>
    <col min="9" max="9" width="14.44140625" style="121" bestFit="1" customWidth="1"/>
    <col min="10" max="10" width="15.33203125" style="121" bestFit="1" customWidth="1"/>
    <col min="11" max="11" width="16.6640625" style="121" bestFit="1" customWidth="1"/>
    <col min="12" max="12" width="13.88671875" style="121" bestFit="1" customWidth="1"/>
    <col min="13" max="13" width="17" style="121" bestFit="1" customWidth="1"/>
    <col min="14" max="14" width="14.44140625" style="121" bestFit="1" customWidth="1"/>
    <col min="15" max="15" width="15.33203125" style="121" bestFit="1" customWidth="1"/>
    <col min="16" max="16" width="17.6640625" style="121" bestFit="1" customWidth="1"/>
    <col min="17" max="17" width="13.88671875" style="121" bestFit="1" customWidth="1"/>
    <col min="18" max="18" width="17" style="121" bestFit="1" customWidth="1"/>
    <col min="19" max="19" width="14.44140625" style="121" bestFit="1" customWidth="1"/>
    <col min="20" max="20" width="15.33203125" style="121" bestFit="1" customWidth="1"/>
    <col min="21" max="21" width="15.109375" style="121" bestFit="1" customWidth="1"/>
    <col min="22" max="22" width="13.88671875" style="121" bestFit="1" customWidth="1"/>
    <col min="23" max="23" width="17" style="121" bestFit="1" customWidth="1"/>
    <col min="24" max="24" width="14.44140625" style="121" bestFit="1" customWidth="1"/>
    <col min="25" max="25" width="17.44140625" style="121" bestFit="1" customWidth="1"/>
    <col min="26" max="26" width="15.109375" style="121" bestFit="1" customWidth="1"/>
    <col min="27" max="27" width="13.88671875" style="121" bestFit="1" customWidth="1"/>
    <col min="28" max="28" width="17" style="121" bestFit="1" customWidth="1"/>
    <col min="29" max="29" width="13.5546875" style="121" bestFit="1" customWidth="1"/>
    <col min="30" max="30" width="15.33203125" style="121" bestFit="1" customWidth="1"/>
    <col min="31" max="31" width="15.109375" style="121" bestFit="1" customWidth="1"/>
    <col min="32" max="32" width="13.88671875" style="121" bestFit="1" customWidth="1"/>
    <col min="33" max="33" width="17" style="121" bestFit="1" customWidth="1"/>
    <col min="34" max="34" width="14.44140625" style="121" bestFit="1" customWidth="1"/>
    <col min="35" max="35" width="18.44140625" style="121" bestFit="1" customWidth="1"/>
    <col min="36" max="36" width="15.109375" style="121" bestFit="1" customWidth="1"/>
    <col min="37" max="37" width="13.88671875" style="121" bestFit="1" customWidth="1"/>
    <col min="38" max="38" width="17" style="121" bestFit="1" customWidth="1"/>
    <col min="39" max="39" width="14.44140625" style="121" bestFit="1" customWidth="1"/>
    <col min="40" max="40" width="12.44140625" style="121" bestFit="1" customWidth="1"/>
    <col min="41" max="41" width="15.109375" style="121" bestFit="1" customWidth="1"/>
    <col min="42" max="42" width="13.88671875" style="121" bestFit="1" customWidth="1"/>
    <col min="43" max="43" width="17" style="121" bestFit="1" customWidth="1"/>
    <col min="44" max="44" width="14.44140625" style="121" bestFit="1" customWidth="1"/>
    <col min="45" max="45" width="18.44140625" style="121" bestFit="1" customWidth="1"/>
    <col min="46" max="46" width="15.109375" style="121" bestFit="1" customWidth="1"/>
    <col min="47" max="47" width="13.88671875" style="121" bestFit="1" customWidth="1"/>
    <col min="48" max="48" width="15.88671875" style="121" bestFit="1" customWidth="1"/>
    <col min="49" max="49" width="14.44140625" style="121" bestFit="1" customWidth="1"/>
    <col min="50" max="50" width="10.88671875" style="121" bestFit="1" customWidth="1"/>
    <col min="51" max="51" width="15.109375" style="121" bestFit="1" customWidth="1"/>
    <col min="52" max="52" width="13.88671875" style="121" bestFit="1" customWidth="1"/>
    <col min="53" max="53" width="15.33203125" style="121" bestFit="1" customWidth="1"/>
    <col min="54" max="54" width="14.44140625" style="121" bestFit="1" customWidth="1"/>
    <col min="55" max="55" width="12.44140625" style="121" bestFit="1" customWidth="1"/>
    <col min="56" max="56" width="15.109375" style="121" bestFit="1" customWidth="1"/>
    <col min="57" max="57" width="13.88671875" style="121" bestFit="1" customWidth="1"/>
    <col min="58" max="58" width="15.33203125" style="121" bestFit="1" customWidth="1"/>
    <col min="59" max="59" width="14.44140625" style="121" bestFit="1" customWidth="1"/>
    <col min="60" max="60" width="12.44140625" style="121" bestFit="1" customWidth="1"/>
    <col min="61" max="61" width="15.109375" style="121" bestFit="1" customWidth="1"/>
    <col min="62" max="62" width="13.88671875" style="121" bestFit="1" customWidth="1"/>
    <col min="63" max="63" width="15.33203125" style="121" bestFit="1" customWidth="1"/>
    <col min="64" max="64" width="14.44140625" style="121" bestFit="1" customWidth="1"/>
    <col min="65" max="65" width="10.88671875" style="121" bestFit="1" customWidth="1"/>
    <col min="66" max="66" width="15.109375" style="121" bestFit="1" customWidth="1"/>
    <col min="67" max="67" width="13.88671875" style="121" bestFit="1" customWidth="1"/>
    <col min="68" max="68" width="17" style="121" bestFit="1" customWidth="1"/>
    <col min="69" max="69" width="14.44140625" style="121" bestFit="1" customWidth="1"/>
    <col min="70" max="70" width="12.44140625" style="121" bestFit="1" customWidth="1"/>
    <col min="71" max="71" width="15.109375" style="121" bestFit="1" customWidth="1"/>
    <col min="72" max="72" width="13.88671875" style="121" bestFit="1" customWidth="1"/>
    <col min="73" max="73" width="15.33203125" style="121" bestFit="1" customWidth="1"/>
    <col min="74" max="74" width="14.44140625" style="121" bestFit="1" customWidth="1"/>
    <col min="75" max="75" width="10.88671875" style="121" bestFit="1" customWidth="1"/>
    <col min="76" max="76" width="15.109375" style="121" bestFit="1" customWidth="1"/>
    <col min="77" max="77" width="13.88671875" style="121" bestFit="1" customWidth="1"/>
    <col min="78" max="78" width="17" style="121" bestFit="1" customWidth="1"/>
    <col min="79" max="79" width="14.44140625" style="121" bestFit="1" customWidth="1"/>
    <col min="80" max="80" width="11.33203125" style="121" bestFit="1" customWidth="1"/>
    <col min="81" max="81" width="15.109375" style="121" bestFit="1" customWidth="1"/>
    <col min="82" max="82" width="13.88671875" style="121" bestFit="1" customWidth="1"/>
    <col min="83" max="83" width="15.33203125" style="121" bestFit="1" customWidth="1"/>
    <col min="84" max="84" width="14.44140625" style="121" bestFit="1" customWidth="1"/>
    <col min="85" max="85" width="13.88671875" style="121" bestFit="1" customWidth="1"/>
    <col min="86" max="86" width="15.109375" style="121" bestFit="1" customWidth="1"/>
    <col min="87" max="87" width="13.88671875" style="121" bestFit="1" customWidth="1"/>
    <col min="88" max="88" width="15.33203125" style="121" bestFit="1" customWidth="1"/>
    <col min="89" max="89" width="14.44140625" style="121" bestFit="1" customWidth="1"/>
    <col min="90" max="90" width="12.44140625" style="121" bestFit="1" customWidth="1"/>
    <col min="91" max="91" width="15.109375" style="121" bestFit="1" customWidth="1"/>
    <col min="92" max="92" width="13.88671875" style="121" bestFit="1" customWidth="1"/>
    <col min="93" max="93" width="15.33203125" style="121" bestFit="1" customWidth="1"/>
    <col min="94" max="94" width="14.44140625" style="121" bestFit="1" customWidth="1"/>
    <col min="95" max="95" width="15.33203125" style="121" bestFit="1" customWidth="1"/>
    <col min="96" max="96" width="15.109375" style="121" bestFit="1" customWidth="1"/>
    <col min="97" max="97" width="13.88671875" style="121" bestFit="1" customWidth="1"/>
    <col min="98" max="98" width="17" style="121" bestFit="1" customWidth="1"/>
    <col min="99" max="99" width="14.44140625" style="121" bestFit="1" customWidth="1"/>
    <col min="100" max="100" width="21.44140625" style="121" bestFit="1" customWidth="1"/>
    <col min="101" max="101" width="15.109375" style="121" bestFit="1" customWidth="1"/>
    <col min="102" max="102" width="13.88671875" style="121" bestFit="1" customWidth="1"/>
    <col min="103" max="103" width="15.33203125" style="121" bestFit="1" customWidth="1"/>
    <col min="104" max="104" width="14.44140625" style="121" bestFit="1" customWidth="1"/>
    <col min="105" max="105" width="12.44140625" style="121" bestFit="1" customWidth="1"/>
    <col min="106" max="106" width="15.109375" style="121" bestFit="1" customWidth="1"/>
    <col min="107" max="107" width="13.88671875" style="121" bestFit="1" customWidth="1"/>
    <col min="108" max="108" width="17" style="121" bestFit="1" customWidth="1"/>
    <col min="109" max="109" width="14.44140625" style="121" bestFit="1" customWidth="1"/>
    <col min="110" max="110" width="21.44140625" style="121" bestFit="1" customWidth="1"/>
    <col min="111" max="111" width="15.109375" style="121" bestFit="1" customWidth="1"/>
    <col min="112" max="112" width="13.88671875" style="121" bestFit="1" customWidth="1"/>
    <col min="113" max="113" width="15.33203125" style="121" bestFit="1" customWidth="1"/>
    <col min="114" max="114" width="14.44140625" style="121" bestFit="1" customWidth="1"/>
    <col min="115" max="115" width="12.44140625" style="121" bestFit="1" customWidth="1"/>
    <col min="116" max="116" width="15.109375" style="121" bestFit="1" customWidth="1"/>
    <col min="117" max="117" width="13.88671875" style="121" bestFit="1" customWidth="1"/>
    <col min="118" max="118" width="15.33203125" style="121" bestFit="1" customWidth="1"/>
    <col min="119" max="119" width="14.44140625" style="121" bestFit="1" customWidth="1"/>
    <col min="120" max="120" width="11.33203125" style="121" bestFit="1" customWidth="1"/>
    <col min="121" max="121" width="10.33203125" style="121" bestFit="1" customWidth="1"/>
    <col min="122" max="122" width="13.88671875" style="121" bestFit="1" customWidth="1"/>
    <col min="123" max="123" width="15.33203125" style="121" bestFit="1" customWidth="1"/>
    <col min="124" max="124" width="14.44140625" style="121" bestFit="1" customWidth="1"/>
    <col min="125" max="125" width="11.33203125" style="121" bestFit="1" customWidth="1"/>
    <col min="126" max="126" width="15.109375" style="121" bestFit="1" customWidth="1"/>
    <col min="127" max="127" width="13.88671875" style="121" bestFit="1" customWidth="1"/>
    <col min="128" max="128" width="14.88671875" style="121" bestFit="1" customWidth="1"/>
    <col min="129" max="129" width="14.44140625" style="121" bestFit="1" customWidth="1"/>
    <col min="130" max="130" width="11.33203125" style="121" bestFit="1" customWidth="1"/>
    <col min="131" max="131" width="15.109375" style="121" bestFit="1" customWidth="1"/>
    <col min="132" max="132" width="13.88671875" style="121" bestFit="1" customWidth="1"/>
    <col min="133" max="133" width="14.88671875" style="121" bestFit="1" customWidth="1"/>
    <col min="134" max="134" width="14.44140625" style="121" bestFit="1" customWidth="1"/>
    <col min="135" max="135" width="18.44140625" style="121" bestFit="1" customWidth="1"/>
    <col min="136" max="136" width="15.109375" style="121" bestFit="1" customWidth="1"/>
    <col min="137" max="137" width="13.88671875" style="121" bestFit="1" customWidth="1"/>
    <col min="138" max="138" width="14.88671875" style="121" bestFit="1" customWidth="1"/>
    <col min="139" max="139" width="14.44140625" style="121" bestFit="1" customWidth="1"/>
    <col min="140" max="140" width="12" style="121" bestFit="1" customWidth="1"/>
    <col min="141" max="141" width="15.109375" style="121" bestFit="1" customWidth="1"/>
    <col min="142" max="142" width="13.88671875" style="121" bestFit="1" customWidth="1"/>
    <col min="143" max="143" width="14.88671875" style="121" bestFit="1" customWidth="1"/>
    <col min="144" max="144" width="14.44140625" style="121" bestFit="1" customWidth="1"/>
    <col min="145" max="145" width="12" style="121" bestFit="1" customWidth="1"/>
    <col min="146" max="146" width="15.109375" style="121" bestFit="1" customWidth="1"/>
    <col min="147" max="147" width="13.88671875" style="121" bestFit="1" customWidth="1"/>
    <col min="148" max="149" width="14.44140625" style="121" bestFit="1" customWidth="1"/>
    <col min="150" max="150" width="8.44140625" style="121" bestFit="1" customWidth="1"/>
    <col min="151" max="151" width="15.109375" style="121" bestFit="1" customWidth="1"/>
    <col min="152" max="152" width="13.88671875" style="121" bestFit="1" customWidth="1"/>
    <col min="153" max="154" width="14.44140625" style="121" bestFit="1" customWidth="1"/>
    <col min="155" max="155" width="10.88671875" style="121" bestFit="1" customWidth="1"/>
    <col min="156" max="156" width="15.109375" style="121" bestFit="1" customWidth="1"/>
    <col min="157" max="157" width="13.88671875" style="121" bestFit="1" customWidth="1"/>
    <col min="158" max="159" width="14.44140625" style="121" bestFit="1" customWidth="1"/>
    <col min="160" max="160" width="12" style="121" bestFit="1" customWidth="1"/>
    <col min="161" max="161" width="15.109375" style="121" bestFit="1" customWidth="1"/>
    <col min="162" max="162" width="13.88671875" style="121" bestFit="1" customWidth="1"/>
    <col min="163" max="163" width="14.44140625" style="121" bestFit="1" customWidth="1"/>
    <col min="164" max="164" width="15.109375" style="121" bestFit="1" customWidth="1"/>
    <col min="165" max="165" width="9.109375" style="121" bestFit="1" customWidth="1"/>
    <col min="166" max="166" width="16.33203125" style="121" bestFit="1" customWidth="1"/>
    <col min="167" max="167" width="14.44140625" style="121" bestFit="1" customWidth="1"/>
    <col min="168" max="168" width="15.88671875" style="121" bestFit="1" customWidth="1"/>
    <col min="169" max="169" width="15.109375" style="121" bestFit="1" customWidth="1"/>
    <col min="170" max="170" width="9.109375" style="121" bestFit="1" customWidth="1"/>
    <col min="171" max="171" width="16.33203125" style="121" bestFit="1" customWidth="1"/>
    <col min="172" max="172" width="14.44140625" style="121" bestFit="1" customWidth="1"/>
    <col min="173" max="173" width="15.88671875" style="121" bestFit="1" customWidth="1"/>
    <col min="174" max="174" width="15.109375" style="121" bestFit="1" customWidth="1"/>
    <col min="175" max="175" width="9.109375" style="121" bestFit="1" customWidth="1"/>
    <col min="176" max="176" width="16.33203125" style="121" bestFit="1" customWidth="1"/>
    <col min="177" max="177" width="14.44140625" style="121" bestFit="1" customWidth="1"/>
    <col min="178" max="178" width="15.88671875" style="121" bestFit="1" customWidth="1"/>
    <col min="179" max="179" width="15.109375" style="121" bestFit="1" customWidth="1"/>
    <col min="180" max="180" width="9.109375" style="121" bestFit="1" customWidth="1"/>
    <col min="181" max="181" width="16.33203125" style="121" bestFit="1" customWidth="1"/>
    <col min="182" max="182" width="14.44140625" style="121" bestFit="1" customWidth="1"/>
    <col min="183" max="183" width="15.88671875" style="121" bestFit="1" customWidth="1"/>
    <col min="184" max="184" width="15.109375" style="121" bestFit="1" customWidth="1"/>
    <col min="185" max="185" width="9.109375" style="121" bestFit="1" customWidth="1"/>
    <col min="186" max="186" width="16.33203125" style="121" bestFit="1" customWidth="1"/>
    <col min="187" max="187" width="14.44140625" style="121" bestFit="1" customWidth="1"/>
    <col min="188" max="188" width="15.88671875" style="121" bestFit="1" customWidth="1"/>
    <col min="189" max="189" width="15.109375" style="121" bestFit="1" customWidth="1"/>
    <col min="190" max="190" width="9.109375" style="121" bestFit="1" customWidth="1"/>
    <col min="191" max="191" width="16.33203125" style="121" bestFit="1" customWidth="1"/>
    <col min="192" max="192" width="14.44140625" style="121" bestFit="1" customWidth="1"/>
    <col min="193" max="193" width="15.88671875" style="121" bestFit="1" customWidth="1"/>
    <col min="194" max="194" width="15.109375" style="121" bestFit="1" customWidth="1"/>
    <col min="195" max="195" width="9.109375" style="121" bestFit="1" customWidth="1"/>
    <col min="196" max="196" width="16.33203125" style="121" bestFit="1" customWidth="1"/>
    <col min="197" max="197" width="14.44140625" style="121" bestFit="1" customWidth="1"/>
    <col min="198" max="198" width="15.88671875" style="121" bestFit="1" customWidth="1"/>
    <col min="199" max="199" width="15.109375" style="121" bestFit="1" customWidth="1"/>
    <col min="200" max="200" width="9.109375" style="121" bestFit="1" customWidth="1"/>
    <col min="201" max="201" width="16.33203125" style="121" bestFit="1" customWidth="1"/>
    <col min="202" max="202" width="14.44140625" style="121" bestFit="1" customWidth="1"/>
    <col min="203" max="203" width="15.88671875" style="121" bestFit="1" customWidth="1"/>
    <col min="204" max="16384" width="11.44140625" style="121"/>
  </cols>
  <sheetData>
    <row r="1" spans="1:203" ht="48" customHeight="1" thickBot="1" x14ac:dyDescent="0.3">
      <c r="A1" s="128"/>
      <c r="B1" s="129"/>
      <c r="C1" s="609" t="s">
        <v>347</v>
      </c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  <c r="O1" s="587"/>
      <c r="P1" s="587"/>
      <c r="Q1" s="587"/>
      <c r="R1" s="587"/>
      <c r="S1" s="587"/>
      <c r="T1" s="587"/>
      <c r="U1" s="587"/>
      <c r="V1" s="587"/>
      <c r="W1" s="587"/>
      <c r="X1" s="587"/>
      <c r="Y1" s="587"/>
      <c r="Z1" s="587"/>
      <c r="AA1" s="587"/>
      <c r="AB1" s="587"/>
      <c r="AC1" s="587"/>
      <c r="AD1" s="587"/>
      <c r="AE1" s="587"/>
      <c r="AF1" s="587"/>
      <c r="AG1" s="587"/>
      <c r="AH1" s="587"/>
      <c r="AI1" s="587"/>
      <c r="AJ1" s="587"/>
      <c r="AK1" s="587"/>
      <c r="AL1" s="587"/>
      <c r="AM1" s="587"/>
      <c r="AN1" s="587"/>
      <c r="AO1" s="587"/>
      <c r="AP1" s="587"/>
      <c r="AQ1" s="587"/>
      <c r="AR1" s="587"/>
      <c r="AS1" s="587"/>
      <c r="AT1" s="587"/>
      <c r="AU1" s="587"/>
      <c r="AV1" s="587"/>
      <c r="AW1" s="587"/>
      <c r="AX1" s="587"/>
      <c r="AY1" s="587"/>
      <c r="AZ1" s="587"/>
      <c r="BA1" s="587"/>
      <c r="BB1" s="587"/>
      <c r="BC1" s="587"/>
      <c r="BD1" s="587"/>
      <c r="BE1" s="587"/>
      <c r="BF1" s="587"/>
      <c r="BG1" s="587"/>
      <c r="BH1" s="587"/>
      <c r="BI1" s="587"/>
      <c r="BJ1" s="587"/>
      <c r="BK1" s="587"/>
      <c r="BL1" s="587"/>
      <c r="BM1" s="587"/>
      <c r="BN1" s="587"/>
      <c r="BO1" s="587"/>
      <c r="BP1" s="587"/>
      <c r="BQ1" s="587"/>
      <c r="BR1" s="587"/>
      <c r="BS1" s="587"/>
      <c r="BT1" s="587"/>
      <c r="BU1" s="587"/>
      <c r="BV1" s="587"/>
      <c r="BW1" s="587"/>
      <c r="BX1" s="587"/>
      <c r="BY1" s="587"/>
      <c r="BZ1" s="587"/>
      <c r="CA1" s="587"/>
      <c r="CB1" s="587"/>
      <c r="CC1" s="587"/>
      <c r="CD1" s="587"/>
      <c r="CE1" s="587"/>
      <c r="CF1" s="587"/>
      <c r="CG1" s="587"/>
      <c r="CH1" s="587"/>
      <c r="CI1" s="587"/>
      <c r="CJ1" s="587"/>
      <c r="CK1" s="587"/>
      <c r="CL1" s="587"/>
      <c r="CM1" s="587"/>
      <c r="CN1" s="587"/>
      <c r="CO1" s="587"/>
      <c r="CP1" s="587"/>
      <c r="CQ1" s="587"/>
      <c r="CR1" s="587"/>
      <c r="CS1" s="587"/>
      <c r="CT1" s="587"/>
      <c r="CU1" s="587"/>
      <c r="CV1" s="587"/>
      <c r="CW1" s="587"/>
      <c r="CX1" s="587"/>
      <c r="CY1" s="587"/>
      <c r="CZ1" s="587"/>
      <c r="DA1" s="587"/>
      <c r="DB1" s="587"/>
      <c r="DC1" s="587"/>
      <c r="DD1" s="587"/>
      <c r="DE1" s="587"/>
      <c r="DF1" s="587"/>
      <c r="DG1" s="587"/>
      <c r="DH1" s="587"/>
      <c r="DI1" s="587"/>
      <c r="DJ1" s="587"/>
      <c r="DK1" s="587"/>
      <c r="DL1" s="587"/>
      <c r="DM1" s="587"/>
      <c r="DN1" s="587"/>
      <c r="DO1" s="587"/>
      <c r="DP1" s="587"/>
      <c r="DQ1" s="587"/>
      <c r="DR1" s="587"/>
      <c r="DS1" s="587"/>
      <c r="DT1" s="587"/>
      <c r="DU1" s="587"/>
      <c r="DV1" s="587"/>
      <c r="DW1" s="587"/>
      <c r="DX1" s="587"/>
      <c r="DY1" s="587"/>
      <c r="DZ1" s="587"/>
      <c r="EA1" s="587"/>
      <c r="EB1" s="587"/>
      <c r="EC1" s="587"/>
      <c r="ED1" s="587"/>
      <c r="EE1" s="587"/>
      <c r="EF1" s="587"/>
      <c r="EG1" s="587"/>
      <c r="EH1" s="587"/>
      <c r="EI1" s="587"/>
      <c r="EJ1" s="587"/>
      <c r="EK1" s="587"/>
      <c r="EL1" s="587"/>
      <c r="EM1" s="587"/>
      <c r="EN1" s="587"/>
      <c r="EO1" s="587"/>
      <c r="EP1" s="587"/>
      <c r="EQ1" s="587"/>
      <c r="ER1" s="587"/>
      <c r="ES1" s="587"/>
      <c r="ET1" s="587"/>
      <c r="EU1" s="587"/>
      <c r="EV1" s="587"/>
      <c r="EW1" s="587"/>
      <c r="EX1" s="587"/>
      <c r="EY1" s="587"/>
      <c r="EZ1" s="587"/>
      <c r="FA1" s="587"/>
      <c r="FB1" s="587"/>
      <c r="FC1" s="587"/>
      <c r="FD1" s="587"/>
      <c r="FE1" s="587"/>
      <c r="FF1" s="587"/>
      <c r="FG1" s="587"/>
      <c r="FH1" s="587"/>
      <c r="FI1" s="587"/>
      <c r="FJ1" s="587"/>
      <c r="FK1" s="587"/>
      <c r="FL1" s="587"/>
      <c r="FM1" s="587"/>
      <c r="FN1" s="587"/>
      <c r="FO1" s="587"/>
      <c r="FP1" s="587"/>
      <c r="FQ1" s="587"/>
      <c r="FR1" s="587"/>
      <c r="FS1" s="587"/>
      <c r="FT1" s="587"/>
      <c r="FU1" s="587"/>
      <c r="FV1" s="587"/>
      <c r="FW1" s="587"/>
      <c r="FX1" s="587"/>
      <c r="FY1" s="587"/>
      <c r="FZ1" s="587"/>
      <c r="GA1" s="587"/>
      <c r="GB1" s="587"/>
      <c r="GC1" s="587"/>
      <c r="GD1" s="587"/>
      <c r="GE1" s="587"/>
      <c r="GF1" s="587"/>
      <c r="GG1" s="587"/>
      <c r="GH1" s="587"/>
      <c r="GI1" s="587"/>
      <c r="GJ1" s="587"/>
      <c r="GK1" s="587"/>
      <c r="GL1" s="587"/>
      <c r="GM1" s="587"/>
      <c r="GN1" s="587"/>
      <c r="GO1" s="587"/>
      <c r="GP1" s="587"/>
      <c r="GQ1" s="587"/>
      <c r="GR1" s="587"/>
      <c r="GS1" s="587"/>
      <c r="GT1" s="587"/>
      <c r="GU1" s="587"/>
    </row>
    <row r="2" spans="1:203" s="170" customFormat="1" ht="16.5" customHeight="1" thickBot="1" x14ac:dyDescent="0.3">
      <c r="A2" s="698" t="s">
        <v>494</v>
      </c>
      <c r="B2" s="698"/>
      <c r="C2" s="698"/>
      <c r="D2" s="749" t="s">
        <v>348</v>
      </c>
      <c r="E2" s="750"/>
      <c r="F2" s="750"/>
      <c r="G2" s="750"/>
      <c r="H2" s="751"/>
      <c r="I2" s="752" t="s">
        <v>349</v>
      </c>
      <c r="J2" s="753"/>
      <c r="K2" s="753"/>
      <c r="L2" s="753"/>
      <c r="M2" s="754"/>
      <c r="N2" s="749" t="s">
        <v>350</v>
      </c>
      <c r="O2" s="750"/>
      <c r="P2" s="750"/>
      <c r="Q2" s="750"/>
      <c r="R2" s="751"/>
      <c r="S2" s="752" t="s">
        <v>351</v>
      </c>
      <c r="T2" s="753"/>
      <c r="U2" s="753"/>
      <c r="V2" s="753"/>
      <c r="W2" s="754"/>
      <c r="X2" s="749" t="s">
        <v>352</v>
      </c>
      <c r="Y2" s="750"/>
      <c r="Z2" s="750"/>
      <c r="AA2" s="750"/>
      <c r="AB2" s="751"/>
      <c r="AC2" s="752" t="s">
        <v>353</v>
      </c>
      <c r="AD2" s="753"/>
      <c r="AE2" s="753"/>
      <c r="AF2" s="753"/>
      <c r="AG2" s="754"/>
      <c r="AH2" s="749" t="s">
        <v>354</v>
      </c>
      <c r="AI2" s="750"/>
      <c r="AJ2" s="750"/>
      <c r="AK2" s="750"/>
      <c r="AL2" s="751"/>
      <c r="AM2" s="752" t="s">
        <v>355</v>
      </c>
      <c r="AN2" s="753"/>
      <c r="AO2" s="753"/>
      <c r="AP2" s="753"/>
      <c r="AQ2" s="754"/>
      <c r="AR2" s="749" t="s">
        <v>356</v>
      </c>
      <c r="AS2" s="750"/>
      <c r="AT2" s="750"/>
      <c r="AU2" s="750"/>
      <c r="AV2" s="751"/>
      <c r="AW2" s="752" t="s">
        <v>357</v>
      </c>
      <c r="AX2" s="753"/>
      <c r="AY2" s="753"/>
      <c r="AZ2" s="753"/>
      <c r="BA2" s="754"/>
      <c r="BB2" s="749" t="s">
        <v>358</v>
      </c>
      <c r="BC2" s="750"/>
      <c r="BD2" s="750"/>
      <c r="BE2" s="750"/>
      <c r="BF2" s="751"/>
      <c r="BG2" s="752" t="s">
        <v>359</v>
      </c>
      <c r="BH2" s="753"/>
      <c r="BI2" s="753"/>
      <c r="BJ2" s="753"/>
      <c r="BK2" s="754"/>
      <c r="BL2" s="749" t="s">
        <v>360</v>
      </c>
      <c r="BM2" s="750"/>
      <c r="BN2" s="750"/>
      <c r="BO2" s="750"/>
      <c r="BP2" s="751"/>
      <c r="BQ2" s="752" t="s">
        <v>361</v>
      </c>
      <c r="BR2" s="753"/>
      <c r="BS2" s="753"/>
      <c r="BT2" s="753"/>
      <c r="BU2" s="754"/>
      <c r="BV2" s="749" t="s">
        <v>362</v>
      </c>
      <c r="BW2" s="750"/>
      <c r="BX2" s="750"/>
      <c r="BY2" s="750"/>
      <c r="BZ2" s="751"/>
      <c r="CA2" s="752" t="s">
        <v>363</v>
      </c>
      <c r="CB2" s="753"/>
      <c r="CC2" s="753"/>
      <c r="CD2" s="753"/>
      <c r="CE2" s="754"/>
      <c r="CF2" s="749" t="s">
        <v>364</v>
      </c>
      <c r="CG2" s="750"/>
      <c r="CH2" s="750"/>
      <c r="CI2" s="750"/>
      <c r="CJ2" s="751"/>
      <c r="CK2" s="752" t="s">
        <v>365</v>
      </c>
      <c r="CL2" s="753"/>
      <c r="CM2" s="753"/>
      <c r="CN2" s="753"/>
      <c r="CO2" s="754"/>
      <c r="CP2" s="749" t="s">
        <v>366</v>
      </c>
      <c r="CQ2" s="750"/>
      <c r="CR2" s="750"/>
      <c r="CS2" s="750"/>
      <c r="CT2" s="751"/>
      <c r="CU2" s="752" t="s">
        <v>367</v>
      </c>
      <c r="CV2" s="753"/>
      <c r="CW2" s="753"/>
      <c r="CX2" s="753"/>
      <c r="CY2" s="754"/>
      <c r="CZ2" s="749" t="s">
        <v>368</v>
      </c>
      <c r="DA2" s="750"/>
      <c r="DB2" s="750"/>
      <c r="DC2" s="750"/>
      <c r="DD2" s="751"/>
      <c r="DE2" s="752" t="s">
        <v>369</v>
      </c>
      <c r="DF2" s="753"/>
      <c r="DG2" s="753"/>
      <c r="DH2" s="753"/>
      <c r="DI2" s="754"/>
      <c r="DJ2" s="749" t="s">
        <v>370</v>
      </c>
      <c r="DK2" s="750"/>
      <c r="DL2" s="750"/>
      <c r="DM2" s="750"/>
      <c r="DN2" s="751"/>
      <c r="DO2" s="752" t="s">
        <v>371</v>
      </c>
      <c r="DP2" s="753"/>
      <c r="DQ2" s="753"/>
      <c r="DR2" s="753"/>
      <c r="DS2" s="754"/>
      <c r="DT2" s="749" t="s">
        <v>372</v>
      </c>
      <c r="DU2" s="750"/>
      <c r="DV2" s="750"/>
      <c r="DW2" s="750"/>
      <c r="DX2" s="751"/>
      <c r="DY2" s="752" t="s">
        <v>373</v>
      </c>
      <c r="DZ2" s="753"/>
      <c r="EA2" s="753"/>
      <c r="EB2" s="753"/>
      <c r="EC2" s="754"/>
      <c r="ED2" s="749" t="s">
        <v>374</v>
      </c>
      <c r="EE2" s="750"/>
      <c r="EF2" s="750"/>
      <c r="EG2" s="750"/>
      <c r="EH2" s="751"/>
      <c r="EI2" s="752" t="s">
        <v>375</v>
      </c>
      <c r="EJ2" s="753"/>
      <c r="EK2" s="753"/>
      <c r="EL2" s="753"/>
      <c r="EM2" s="754"/>
      <c r="EN2" s="749" t="s">
        <v>376</v>
      </c>
      <c r="EO2" s="750"/>
      <c r="EP2" s="750"/>
      <c r="EQ2" s="750"/>
      <c r="ER2" s="751"/>
      <c r="ES2" s="752" t="s">
        <v>377</v>
      </c>
      <c r="ET2" s="753"/>
      <c r="EU2" s="753"/>
      <c r="EV2" s="753"/>
      <c r="EW2" s="754"/>
      <c r="EX2" s="749" t="s">
        <v>378</v>
      </c>
      <c r="EY2" s="750"/>
      <c r="EZ2" s="750"/>
      <c r="FA2" s="750"/>
      <c r="FB2" s="751"/>
      <c r="FC2" s="752" t="s">
        <v>379</v>
      </c>
      <c r="FD2" s="753"/>
      <c r="FE2" s="753"/>
      <c r="FF2" s="753"/>
      <c r="FG2" s="754"/>
      <c r="FH2" s="749" t="s">
        <v>380</v>
      </c>
      <c r="FI2" s="750"/>
      <c r="FJ2" s="750"/>
      <c r="FK2" s="750"/>
      <c r="FL2" s="751"/>
      <c r="FM2" s="752" t="s">
        <v>381</v>
      </c>
      <c r="FN2" s="753"/>
      <c r="FO2" s="753"/>
      <c r="FP2" s="753"/>
      <c r="FQ2" s="754"/>
      <c r="FR2" s="749" t="s">
        <v>382</v>
      </c>
      <c r="FS2" s="750"/>
      <c r="FT2" s="750"/>
      <c r="FU2" s="750"/>
      <c r="FV2" s="751"/>
      <c r="FW2" s="752" t="s">
        <v>383</v>
      </c>
      <c r="FX2" s="753"/>
      <c r="FY2" s="753"/>
      <c r="FZ2" s="753"/>
      <c r="GA2" s="754"/>
      <c r="GB2" s="749" t="s">
        <v>384</v>
      </c>
      <c r="GC2" s="750"/>
      <c r="GD2" s="750"/>
      <c r="GE2" s="750"/>
      <c r="GF2" s="751"/>
      <c r="GG2" s="752" t="s">
        <v>385</v>
      </c>
      <c r="GH2" s="753"/>
      <c r="GI2" s="753"/>
      <c r="GJ2" s="753"/>
      <c r="GK2" s="754"/>
      <c r="GL2" s="749" t="s">
        <v>386</v>
      </c>
      <c r="GM2" s="750"/>
      <c r="GN2" s="750"/>
      <c r="GO2" s="750"/>
      <c r="GP2" s="751"/>
      <c r="GQ2" s="752" t="s">
        <v>387</v>
      </c>
      <c r="GR2" s="753"/>
      <c r="GS2" s="753"/>
      <c r="GT2" s="753"/>
      <c r="GU2" s="754"/>
    </row>
    <row r="3" spans="1:203" s="126" customFormat="1" ht="27.75" customHeight="1" thickBot="1" x14ac:dyDescent="0.3">
      <c r="A3" s="171" t="s">
        <v>24</v>
      </c>
      <c r="B3" s="610" t="s">
        <v>39</v>
      </c>
      <c r="C3" s="618" t="s">
        <v>180</v>
      </c>
      <c r="D3" s="619" t="s">
        <v>388</v>
      </c>
      <c r="E3" s="620" t="s">
        <v>389</v>
      </c>
      <c r="F3" s="620" t="s">
        <v>390</v>
      </c>
      <c r="G3" s="620" t="s">
        <v>391</v>
      </c>
      <c r="H3" s="621" t="s">
        <v>392</v>
      </c>
      <c r="I3" s="622" t="s">
        <v>388</v>
      </c>
      <c r="J3" s="623" t="s">
        <v>393</v>
      </c>
      <c r="K3" s="623" t="s">
        <v>394</v>
      </c>
      <c r="L3" s="623" t="s">
        <v>395</v>
      </c>
      <c r="M3" s="624" t="s">
        <v>396</v>
      </c>
      <c r="N3" s="619" t="s">
        <v>388</v>
      </c>
      <c r="O3" s="620" t="s">
        <v>389</v>
      </c>
      <c r="P3" s="620" t="s">
        <v>390</v>
      </c>
      <c r="Q3" s="620" t="s">
        <v>391</v>
      </c>
      <c r="R3" s="621" t="s">
        <v>392</v>
      </c>
      <c r="S3" s="622" t="s">
        <v>388</v>
      </c>
      <c r="T3" s="623" t="s">
        <v>393</v>
      </c>
      <c r="U3" s="623" t="s">
        <v>394</v>
      </c>
      <c r="V3" s="623" t="s">
        <v>395</v>
      </c>
      <c r="W3" s="624" t="s">
        <v>396</v>
      </c>
      <c r="X3" s="619" t="s">
        <v>388</v>
      </c>
      <c r="Y3" s="620" t="s">
        <v>389</v>
      </c>
      <c r="Z3" s="620" t="s">
        <v>390</v>
      </c>
      <c r="AA3" s="620" t="s">
        <v>391</v>
      </c>
      <c r="AB3" s="621" t="s">
        <v>392</v>
      </c>
      <c r="AC3" s="622" t="s">
        <v>388</v>
      </c>
      <c r="AD3" s="623" t="s">
        <v>393</v>
      </c>
      <c r="AE3" s="623" t="s">
        <v>394</v>
      </c>
      <c r="AF3" s="623" t="s">
        <v>395</v>
      </c>
      <c r="AG3" s="624" t="s">
        <v>396</v>
      </c>
      <c r="AH3" s="619" t="s">
        <v>388</v>
      </c>
      <c r="AI3" s="620" t="s">
        <v>389</v>
      </c>
      <c r="AJ3" s="620" t="s">
        <v>390</v>
      </c>
      <c r="AK3" s="620" t="s">
        <v>391</v>
      </c>
      <c r="AL3" s="621" t="s">
        <v>392</v>
      </c>
      <c r="AM3" s="622" t="s">
        <v>388</v>
      </c>
      <c r="AN3" s="623" t="s">
        <v>393</v>
      </c>
      <c r="AO3" s="623" t="s">
        <v>394</v>
      </c>
      <c r="AP3" s="623" t="s">
        <v>395</v>
      </c>
      <c r="AQ3" s="624" t="s">
        <v>396</v>
      </c>
      <c r="AR3" s="619" t="s">
        <v>388</v>
      </c>
      <c r="AS3" s="620" t="s">
        <v>389</v>
      </c>
      <c r="AT3" s="620" t="s">
        <v>390</v>
      </c>
      <c r="AU3" s="620" t="s">
        <v>391</v>
      </c>
      <c r="AV3" s="621" t="s">
        <v>392</v>
      </c>
      <c r="AW3" s="622" t="s">
        <v>388</v>
      </c>
      <c r="AX3" s="623" t="s">
        <v>393</v>
      </c>
      <c r="AY3" s="623" t="s">
        <v>394</v>
      </c>
      <c r="AZ3" s="623" t="s">
        <v>395</v>
      </c>
      <c r="BA3" s="624" t="s">
        <v>396</v>
      </c>
      <c r="BB3" s="619" t="s">
        <v>388</v>
      </c>
      <c r="BC3" s="620" t="s">
        <v>389</v>
      </c>
      <c r="BD3" s="620" t="s">
        <v>390</v>
      </c>
      <c r="BE3" s="620" t="s">
        <v>391</v>
      </c>
      <c r="BF3" s="621" t="s">
        <v>392</v>
      </c>
      <c r="BG3" s="622" t="s">
        <v>388</v>
      </c>
      <c r="BH3" s="623" t="s">
        <v>393</v>
      </c>
      <c r="BI3" s="623" t="s">
        <v>394</v>
      </c>
      <c r="BJ3" s="623" t="s">
        <v>395</v>
      </c>
      <c r="BK3" s="624" t="s">
        <v>396</v>
      </c>
      <c r="BL3" s="619" t="s">
        <v>388</v>
      </c>
      <c r="BM3" s="620" t="s">
        <v>389</v>
      </c>
      <c r="BN3" s="620" t="s">
        <v>390</v>
      </c>
      <c r="BO3" s="620" t="s">
        <v>391</v>
      </c>
      <c r="BP3" s="621" t="s">
        <v>392</v>
      </c>
      <c r="BQ3" s="622" t="s">
        <v>388</v>
      </c>
      <c r="BR3" s="623" t="s">
        <v>393</v>
      </c>
      <c r="BS3" s="623" t="s">
        <v>394</v>
      </c>
      <c r="BT3" s="623" t="s">
        <v>395</v>
      </c>
      <c r="BU3" s="624" t="s">
        <v>396</v>
      </c>
      <c r="BV3" s="619" t="s">
        <v>388</v>
      </c>
      <c r="BW3" s="620" t="s">
        <v>389</v>
      </c>
      <c r="BX3" s="620" t="s">
        <v>390</v>
      </c>
      <c r="BY3" s="620" t="s">
        <v>391</v>
      </c>
      <c r="BZ3" s="621" t="s">
        <v>392</v>
      </c>
      <c r="CA3" s="622" t="s">
        <v>388</v>
      </c>
      <c r="CB3" s="623" t="s">
        <v>393</v>
      </c>
      <c r="CC3" s="623" t="s">
        <v>394</v>
      </c>
      <c r="CD3" s="623" t="s">
        <v>395</v>
      </c>
      <c r="CE3" s="624" t="s">
        <v>396</v>
      </c>
      <c r="CF3" s="619" t="s">
        <v>388</v>
      </c>
      <c r="CG3" s="620" t="s">
        <v>389</v>
      </c>
      <c r="CH3" s="620" t="s">
        <v>390</v>
      </c>
      <c r="CI3" s="620" t="s">
        <v>391</v>
      </c>
      <c r="CJ3" s="621" t="s">
        <v>392</v>
      </c>
      <c r="CK3" s="622" t="s">
        <v>388</v>
      </c>
      <c r="CL3" s="623" t="s">
        <v>393</v>
      </c>
      <c r="CM3" s="623" t="s">
        <v>394</v>
      </c>
      <c r="CN3" s="623" t="s">
        <v>395</v>
      </c>
      <c r="CO3" s="624" t="s">
        <v>396</v>
      </c>
      <c r="CP3" s="619" t="s">
        <v>388</v>
      </c>
      <c r="CQ3" s="620" t="s">
        <v>389</v>
      </c>
      <c r="CR3" s="620" t="s">
        <v>390</v>
      </c>
      <c r="CS3" s="620" t="s">
        <v>391</v>
      </c>
      <c r="CT3" s="621" t="s">
        <v>392</v>
      </c>
      <c r="CU3" s="622" t="s">
        <v>388</v>
      </c>
      <c r="CV3" s="623" t="s">
        <v>393</v>
      </c>
      <c r="CW3" s="623" t="s">
        <v>394</v>
      </c>
      <c r="CX3" s="623" t="s">
        <v>395</v>
      </c>
      <c r="CY3" s="624" t="s">
        <v>396</v>
      </c>
      <c r="CZ3" s="619" t="s">
        <v>388</v>
      </c>
      <c r="DA3" s="620" t="s">
        <v>389</v>
      </c>
      <c r="DB3" s="620" t="s">
        <v>390</v>
      </c>
      <c r="DC3" s="620" t="s">
        <v>391</v>
      </c>
      <c r="DD3" s="621" t="s">
        <v>392</v>
      </c>
      <c r="DE3" s="622" t="s">
        <v>388</v>
      </c>
      <c r="DF3" s="623" t="s">
        <v>393</v>
      </c>
      <c r="DG3" s="623" t="s">
        <v>394</v>
      </c>
      <c r="DH3" s="623" t="s">
        <v>395</v>
      </c>
      <c r="DI3" s="624" t="s">
        <v>396</v>
      </c>
      <c r="DJ3" s="619" t="s">
        <v>388</v>
      </c>
      <c r="DK3" s="620" t="s">
        <v>389</v>
      </c>
      <c r="DL3" s="620" t="s">
        <v>390</v>
      </c>
      <c r="DM3" s="620" t="s">
        <v>391</v>
      </c>
      <c r="DN3" s="621" t="s">
        <v>392</v>
      </c>
      <c r="DO3" s="622" t="s">
        <v>388</v>
      </c>
      <c r="DP3" s="623" t="s">
        <v>393</v>
      </c>
      <c r="DQ3" s="623" t="s">
        <v>394</v>
      </c>
      <c r="DR3" s="623" t="s">
        <v>395</v>
      </c>
      <c r="DS3" s="624" t="s">
        <v>396</v>
      </c>
      <c r="DT3" s="619" t="s">
        <v>388</v>
      </c>
      <c r="DU3" s="620" t="s">
        <v>389</v>
      </c>
      <c r="DV3" s="620" t="s">
        <v>390</v>
      </c>
      <c r="DW3" s="620" t="s">
        <v>391</v>
      </c>
      <c r="DX3" s="621" t="s">
        <v>392</v>
      </c>
      <c r="DY3" s="622" t="s">
        <v>388</v>
      </c>
      <c r="DZ3" s="623" t="s">
        <v>393</v>
      </c>
      <c r="EA3" s="623" t="s">
        <v>394</v>
      </c>
      <c r="EB3" s="623" t="s">
        <v>395</v>
      </c>
      <c r="EC3" s="624" t="s">
        <v>396</v>
      </c>
      <c r="ED3" s="619" t="s">
        <v>388</v>
      </c>
      <c r="EE3" s="620" t="s">
        <v>389</v>
      </c>
      <c r="EF3" s="620" t="s">
        <v>390</v>
      </c>
      <c r="EG3" s="620" t="s">
        <v>391</v>
      </c>
      <c r="EH3" s="621" t="s">
        <v>392</v>
      </c>
      <c r="EI3" s="622" t="s">
        <v>388</v>
      </c>
      <c r="EJ3" s="623" t="s">
        <v>393</v>
      </c>
      <c r="EK3" s="623" t="s">
        <v>394</v>
      </c>
      <c r="EL3" s="623" t="s">
        <v>395</v>
      </c>
      <c r="EM3" s="624" t="s">
        <v>396</v>
      </c>
      <c r="EN3" s="619" t="s">
        <v>388</v>
      </c>
      <c r="EO3" s="620" t="s">
        <v>389</v>
      </c>
      <c r="EP3" s="620" t="s">
        <v>390</v>
      </c>
      <c r="EQ3" s="620" t="s">
        <v>391</v>
      </c>
      <c r="ER3" s="621" t="s">
        <v>392</v>
      </c>
      <c r="ES3" s="622" t="s">
        <v>388</v>
      </c>
      <c r="ET3" s="623" t="s">
        <v>393</v>
      </c>
      <c r="EU3" s="623" t="s">
        <v>394</v>
      </c>
      <c r="EV3" s="623" t="s">
        <v>395</v>
      </c>
      <c r="EW3" s="624" t="s">
        <v>396</v>
      </c>
      <c r="EX3" s="619" t="s">
        <v>388</v>
      </c>
      <c r="EY3" s="620" t="s">
        <v>389</v>
      </c>
      <c r="EZ3" s="620" t="s">
        <v>390</v>
      </c>
      <c r="FA3" s="620" t="s">
        <v>391</v>
      </c>
      <c r="FB3" s="621" t="s">
        <v>392</v>
      </c>
      <c r="FC3" s="622" t="s">
        <v>388</v>
      </c>
      <c r="FD3" s="623" t="s">
        <v>393</v>
      </c>
      <c r="FE3" s="623" t="s">
        <v>394</v>
      </c>
      <c r="FF3" s="623" t="s">
        <v>395</v>
      </c>
      <c r="FG3" s="624" t="s">
        <v>396</v>
      </c>
      <c r="FH3" s="619" t="s">
        <v>388</v>
      </c>
      <c r="FI3" s="620" t="s">
        <v>389</v>
      </c>
      <c r="FJ3" s="620" t="s">
        <v>390</v>
      </c>
      <c r="FK3" s="620" t="s">
        <v>391</v>
      </c>
      <c r="FL3" s="621" t="s">
        <v>392</v>
      </c>
      <c r="FM3" s="622" t="s">
        <v>388</v>
      </c>
      <c r="FN3" s="623" t="s">
        <v>393</v>
      </c>
      <c r="FO3" s="623" t="s">
        <v>394</v>
      </c>
      <c r="FP3" s="623" t="s">
        <v>395</v>
      </c>
      <c r="FQ3" s="624" t="s">
        <v>396</v>
      </c>
      <c r="FR3" s="619" t="s">
        <v>388</v>
      </c>
      <c r="FS3" s="620" t="s">
        <v>389</v>
      </c>
      <c r="FT3" s="620" t="s">
        <v>390</v>
      </c>
      <c r="FU3" s="620" t="s">
        <v>391</v>
      </c>
      <c r="FV3" s="621" t="s">
        <v>392</v>
      </c>
      <c r="FW3" s="622" t="s">
        <v>388</v>
      </c>
      <c r="FX3" s="623" t="s">
        <v>393</v>
      </c>
      <c r="FY3" s="623" t="s">
        <v>394</v>
      </c>
      <c r="FZ3" s="623" t="s">
        <v>395</v>
      </c>
      <c r="GA3" s="624" t="s">
        <v>396</v>
      </c>
      <c r="GB3" s="619" t="s">
        <v>388</v>
      </c>
      <c r="GC3" s="620" t="s">
        <v>389</v>
      </c>
      <c r="GD3" s="620" t="s">
        <v>390</v>
      </c>
      <c r="GE3" s="620" t="s">
        <v>391</v>
      </c>
      <c r="GF3" s="621" t="s">
        <v>392</v>
      </c>
      <c r="GG3" s="622" t="s">
        <v>388</v>
      </c>
      <c r="GH3" s="623" t="s">
        <v>393</v>
      </c>
      <c r="GI3" s="623" t="s">
        <v>394</v>
      </c>
      <c r="GJ3" s="623" t="s">
        <v>395</v>
      </c>
      <c r="GK3" s="624" t="s">
        <v>396</v>
      </c>
      <c r="GL3" s="619" t="s">
        <v>388</v>
      </c>
      <c r="GM3" s="620" t="s">
        <v>389</v>
      </c>
      <c r="GN3" s="620" t="s">
        <v>390</v>
      </c>
      <c r="GO3" s="620" t="s">
        <v>391</v>
      </c>
      <c r="GP3" s="621" t="s">
        <v>392</v>
      </c>
      <c r="GQ3" s="622" t="s">
        <v>388</v>
      </c>
      <c r="GR3" s="623" t="s">
        <v>393</v>
      </c>
      <c r="GS3" s="623" t="s">
        <v>394</v>
      </c>
      <c r="GT3" s="623" t="s">
        <v>395</v>
      </c>
      <c r="GU3" s="624" t="s">
        <v>396</v>
      </c>
    </row>
    <row r="4" spans="1:203" s="126" customFormat="1" ht="13.8" x14ac:dyDescent="0.25">
      <c r="A4" s="224">
        <f>'Liste globale'!B4</f>
        <v>0</v>
      </c>
      <c r="B4" s="229">
        <f>'Liste globale'!C4</f>
        <v>0</v>
      </c>
      <c r="C4" s="611">
        <f>'Liste globale'!D4</f>
        <v>0</v>
      </c>
      <c r="D4" s="612"/>
      <c r="E4" s="613"/>
      <c r="F4" s="614"/>
      <c r="G4" s="613"/>
      <c r="H4" s="282"/>
      <c r="I4" s="615"/>
      <c r="J4" s="616"/>
      <c r="K4" s="616"/>
      <c r="L4" s="616"/>
      <c r="M4" s="617"/>
      <c r="N4" s="612"/>
      <c r="O4" s="613"/>
      <c r="P4" s="614"/>
      <c r="Q4" s="613"/>
      <c r="R4" s="282"/>
      <c r="S4" s="615"/>
      <c r="T4" s="616"/>
      <c r="U4" s="616"/>
      <c r="V4" s="616"/>
      <c r="W4" s="617"/>
      <c r="X4" s="612"/>
      <c r="Y4" s="613"/>
      <c r="Z4" s="614"/>
      <c r="AA4" s="613"/>
      <c r="AB4" s="282"/>
      <c r="AC4" s="615"/>
      <c r="AD4" s="616"/>
      <c r="AE4" s="616"/>
      <c r="AF4" s="616"/>
      <c r="AG4" s="617"/>
      <c r="AH4" s="612"/>
      <c r="AI4" s="613"/>
      <c r="AJ4" s="614"/>
      <c r="AK4" s="613"/>
      <c r="AL4" s="282"/>
      <c r="AM4" s="615"/>
      <c r="AN4" s="616"/>
      <c r="AO4" s="616"/>
      <c r="AP4" s="616"/>
      <c r="AQ4" s="617"/>
      <c r="AR4" s="612"/>
      <c r="AS4" s="613"/>
      <c r="AT4" s="614"/>
      <c r="AU4" s="613"/>
      <c r="AV4" s="282"/>
      <c r="AW4" s="615"/>
      <c r="AX4" s="616"/>
      <c r="AY4" s="616"/>
      <c r="AZ4" s="616"/>
      <c r="BA4" s="617"/>
      <c r="BB4" s="612"/>
      <c r="BC4" s="613"/>
      <c r="BD4" s="614"/>
      <c r="BE4" s="613"/>
      <c r="BF4" s="282"/>
      <c r="BG4" s="615"/>
      <c r="BH4" s="616"/>
      <c r="BI4" s="616"/>
      <c r="BJ4" s="616"/>
      <c r="BK4" s="617"/>
      <c r="BL4" s="612"/>
      <c r="BM4" s="613"/>
      <c r="BN4" s="614"/>
      <c r="BO4" s="613"/>
      <c r="BP4" s="282"/>
      <c r="BQ4" s="615"/>
      <c r="BR4" s="616"/>
      <c r="BS4" s="616"/>
      <c r="BT4" s="616"/>
      <c r="BU4" s="617"/>
      <c r="BV4" s="612"/>
      <c r="BW4" s="613"/>
      <c r="BX4" s="614"/>
      <c r="BY4" s="613"/>
      <c r="BZ4" s="282"/>
      <c r="CA4" s="615"/>
      <c r="CB4" s="616"/>
      <c r="CC4" s="616"/>
      <c r="CD4" s="616"/>
      <c r="CE4" s="617"/>
      <c r="CF4" s="612"/>
      <c r="CG4" s="613"/>
      <c r="CH4" s="614"/>
      <c r="CI4" s="613"/>
      <c r="CJ4" s="282"/>
      <c r="CK4" s="615"/>
      <c r="CL4" s="616"/>
      <c r="CM4" s="616"/>
      <c r="CN4" s="616"/>
      <c r="CO4" s="617"/>
      <c r="CP4" s="612"/>
      <c r="CQ4" s="613"/>
      <c r="CR4" s="614"/>
      <c r="CS4" s="613"/>
      <c r="CT4" s="282"/>
      <c r="CU4" s="615"/>
      <c r="CV4" s="616"/>
      <c r="CW4" s="616"/>
      <c r="CX4" s="616"/>
      <c r="CY4" s="617"/>
      <c r="CZ4" s="612"/>
      <c r="DA4" s="613"/>
      <c r="DB4" s="614"/>
      <c r="DC4" s="613"/>
      <c r="DD4" s="282"/>
      <c r="DE4" s="615"/>
      <c r="DF4" s="616"/>
      <c r="DG4" s="616"/>
      <c r="DH4" s="616"/>
      <c r="DI4" s="617"/>
      <c r="DJ4" s="612"/>
      <c r="DK4" s="613"/>
      <c r="DL4" s="614"/>
      <c r="DM4" s="613"/>
      <c r="DN4" s="282"/>
      <c r="DO4" s="615"/>
      <c r="DP4" s="616"/>
      <c r="DQ4" s="616"/>
      <c r="DR4" s="616"/>
      <c r="DS4" s="617"/>
      <c r="DT4" s="612"/>
      <c r="DU4" s="613"/>
      <c r="DV4" s="614"/>
      <c r="DW4" s="613"/>
      <c r="DX4" s="282"/>
      <c r="DY4" s="615"/>
      <c r="DZ4" s="616"/>
      <c r="EA4" s="616"/>
      <c r="EB4" s="616"/>
      <c r="EC4" s="617"/>
      <c r="ED4" s="612"/>
      <c r="EE4" s="613"/>
      <c r="EF4" s="614"/>
      <c r="EG4" s="613"/>
      <c r="EH4" s="282"/>
      <c r="EI4" s="615"/>
      <c r="EJ4" s="616"/>
      <c r="EK4" s="616"/>
      <c r="EL4" s="616"/>
      <c r="EM4" s="617"/>
      <c r="EN4" s="612"/>
      <c r="EO4" s="613"/>
      <c r="EP4" s="614"/>
      <c r="EQ4" s="613"/>
      <c r="ER4" s="282"/>
      <c r="ES4" s="615"/>
      <c r="ET4" s="616"/>
      <c r="EU4" s="616"/>
      <c r="EV4" s="616"/>
      <c r="EW4" s="617"/>
      <c r="EX4" s="612"/>
      <c r="EY4" s="613"/>
      <c r="EZ4" s="614"/>
      <c r="FA4" s="613"/>
      <c r="FB4" s="282"/>
      <c r="FC4" s="615"/>
      <c r="FD4" s="616"/>
      <c r="FE4" s="616"/>
      <c r="FF4" s="616"/>
      <c r="FG4" s="617"/>
      <c r="FH4" s="612"/>
      <c r="FI4" s="613"/>
      <c r="FJ4" s="614"/>
      <c r="FK4" s="613"/>
      <c r="FL4" s="282"/>
      <c r="FM4" s="615"/>
      <c r="FN4" s="616"/>
      <c r="FO4" s="616"/>
      <c r="FP4" s="616"/>
      <c r="FQ4" s="617"/>
      <c r="FR4" s="612"/>
      <c r="FS4" s="613"/>
      <c r="FT4" s="614"/>
      <c r="FU4" s="613"/>
      <c r="FV4" s="282"/>
      <c r="FW4" s="615"/>
      <c r="FX4" s="616"/>
      <c r="FY4" s="616"/>
      <c r="FZ4" s="616"/>
      <c r="GA4" s="617"/>
      <c r="GB4" s="612"/>
      <c r="GC4" s="613"/>
      <c r="GD4" s="614"/>
      <c r="GE4" s="613"/>
      <c r="GF4" s="282"/>
      <c r="GG4" s="615"/>
      <c r="GH4" s="616"/>
      <c r="GI4" s="616"/>
      <c r="GJ4" s="616"/>
      <c r="GK4" s="617"/>
      <c r="GL4" s="612"/>
      <c r="GM4" s="613"/>
      <c r="GN4" s="614"/>
      <c r="GO4" s="613"/>
      <c r="GP4" s="282"/>
      <c r="GQ4" s="615"/>
      <c r="GR4" s="616"/>
      <c r="GS4" s="616"/>
      <c r="GT4" s="616"/>
      <c r="GU4" s="617"/>
    </row>
    <row r="5" spans="1:203" s="126" customFormat="1" ht="13.8" x14ac:dyDescent="0.25">
      <c r="A5" s="227">
        <f>'Liste globale'!B5</f>
        <v>0</v>
      </c>
      <c r="B5" s="174">
        <f>'Liste globale'!C5</f>
        <v>0</v>
      </c>
      <c r="C5" s="175">
        <f>'Liste globale'!D5</f>
        <v>0</v>
      </c>
      <c r="D5" s="287"/>
      <c r="E5" s="156"/>
      <c r="F5" s="281"/>
      <c r="G5" s="156"/>
      <c r="H5" s="289"/>
      <c r="I5" s="152"/>
      <c r="J5" s="154"/>
      <c r="K5" s="154"/>
      <c r="L5" s="154"/>
      <c r="M5" s="176"/>
      <c r="N5" s="287"/>
      <c r="O5" s="156"/>
      <c r="P5" s="281"/>
      <c r="Q5" s="156"/>
      <c r="R5" s="289"/>
      <c r="S5" s="152"/>
      <c r="T5" s="154"/>
      <c r="U5" s="154"/>
      <c r="V5" s="154"/>
      <c r="W5" s="176"/>
      <c r="X5" s="287"/>
      <c r="Y5" s="156"/>
      <c r="Z5" s="281"/>
      <c r="AA5" s="156"/>
      <c r="AB5" s="289"/>
      <c r="AC5" s="152"/>
      <c r="AD5" s="154"/>
      <c r="AE5" s="154"/>
      <c r="AF5" s="154"/>
      <c r="AG5" s="176"/>
      <c r="AH5" s="287"/>
      <c r="AI5" s="156"/>
      <c r="AJ5" s="281"/>
      <c r="AK5" s="156"/>
      <c r="AL5" s="289"/>
      <c r="AM5" s="152"/>
      <c r="AN5" s="154"/>
      <c r="AO5" s="154"/>
      <c r="AP5" s="154"/>
      <c r="AQ5" s="176"/>
      <c r="AR5" s="287"/>
      <c r="AS5" s="156"/>
      <c r="AT5" s="281"/>
      <c r="AU5" s="156"/>
      <c r="AV5" s="289"/>
      <c r="AW5" s="152"/>
      <c r="AX5" s="154"/>
      <c r="AY5" s="154"/>
      <c r="AZ5" s="154"/>
      <c r="BA5" s="176"/>
      <c r="BB5" s="287"/>
      <c r="BC5" s="156"/>
      <c r="BD5" s="281"/>
      <c r="BE5" s="156"/>
      <c r="BF5" s="289"/>
      <c r="BG5" s="152"/>
      <c r="BH5" s="154"/>
      <c r="BI5" s="154"/>
      <c r="BJ5" s="154"/>
      <c r="BK5" s="176"/>
      <c r="BL5" s="287"/>
      <c r="BM5" s="156"/>
      <c r="BN5" s="281"/>
      <c r="BO5" s="156"/>
      <c r="BP5" s="289"/>
      <c r="BQ5" s="152"/>
      <c r="BR5" s="154"/>
      <c r="BS5" s="154"/>
      <c r="BT5" s="154"/>
      <c r="BU5" s="176"/>
      <c r="BV5" s="287"/>
      <c r="BW5" s="156"/>
      <c r="BX5" s="281"/>
      <c r="BY5" s="156"/>
      <c r="BZ5" s="289"/>
      <c r="CA5" s="152"/>
      <c r="CB5" s="154"/>
      <c r="CC5" s="154"/>
      <c r="CD5" s="154"/>
      <c r="CE5" s="176"/>
      <c r="CF5" s="287"/>
      <c r="CG5" s="156"/>
      <c r="CH5" s="281"/>
      <c r="CI5" s="156"/>
      <c r="CJ5" s="289"/>
      <c r="CK5" s="152"/>
      <c r="CL5" s="154"/>
      <c r="CM5" s="154"/>
      <c r="CN5" s="154"/>
      <c r="CO5" s="176"/>
      <c r="CP5" s="287"/>
      <c r="CQ5" s="156"/>
      <c r="CR5" s="281"/>
      <c r="CS5" s="156"/>
      <c r="CT5" s="289"/>
      <c r="CU5" s="152"/>
      <c r="CV5" s="154"/>
      <c r="CW5" s="154"/>
      <c r="CX5" s="154"/>
      <c r="CY5" s="176"/>
      <c r="CZ5" s="287"/>
      <c r="DA5" s="156"/>
      <c r="DB5" s="281"/>
      <c r="DC5" s="156"/>
      <c r="DD5" s="289"/>
      <c r="DE5" s="152"/>
      <c r="DF5" s="154"/>
      <c r="DG5" s="154"/>
      <c r="DH5" s="154"/>
      <c r="DI5" s="176"/>
      <c r="DJ5" s="287"/>
      <c r="DK5" s="156"/>
      <c r="DL5" s="281"/>
      <c r="DM5" s="156"/>
      <c r="DN5" s="289"/>
      <c r="DO5" s="152"/>
      <c r="DP5" s="154"/>
      <c r="DQ5" s="154"/>
      <c r="DR5" s="154"/>
      <c r="DS5" s="176"/>
      <c r="DT5" s="287"/>
      <c r="DU5" s="156"/>
      <c r="DV5" s="281"/>
      <c r="DW5" s="156"/>
      <c r="DX5" s="289"/>
      <c r="DY5" s="152"/>
      <c r="DZ5" s="154"/>
      <c r="EA5" s="154"/>
      <c r="EB5" s="154"/>
      <c r="EC5" s="176"/>
      <c r="ED5" s="287"/>
      <c r="EE5" s="156"/>
      <c r="EF5" s="281"/>
      <c r="EG5" s="156"/>
      <c r="EH5" s="289"/>
      <c r="EI5" s="152"/>
      <c r="EJ5" s="154"/>
      <c r="EK5" s="154"/>
      <c r="EL5" s="154"/>
      <c r="EM5" s="176"/>
      <c r="EN5" s="287"/>
      <c r="EO5" s="156"/>
      <c r="EP5" s="281"/>
      <c r="EQ5" s="156"/>
      <c r="ER5" s="289"/>
      <c r="ES5" s="152"/>
      <c r="ET5" s="154"/>
      <c r="EU5" s="154"/>
      <c r="EV5" s="154"/>
      <c r="EW5" s="176"/>
      <c r="EX5" s="287"/>
      <c r="EY5" s="156"/>
      <c r="EZ5" s="281"/>
      <c r="FA5" s="156"/>
      <c r="FB5" s="289"/>
      <c r="FC5" s="152"/>
      <c r="FD5" s="154"/>
      <c r="FE5" s="154"/>
      <c r="FF5" s="154"/>
      <c r="FG5" s="176"/>
      <c r="FH5" s="287"/>
      <c r="FI5" s="156"/>
      <c r="FJ5" s="281"/>
      <c r="FK5" s="156"/>
      <c r="FL5" s="289"/>
      <c r="FM5" s="152"/>
      <c r="FN5" s="154"/>
      <c r="FO5" s="154"/>
      <c r="FP5" s="154"/>
      <c r="FQ5" s="176"/>
      <c r="FR5" s="287"/>
      <c r="FS5" s="156"/>
      <c r="FT5" s="281"/>
      <c r="FU5" s="156"/>
      <c r="FV5" s="289"/>
      <c r="FW5" s="152"/>
      <c r="FX5" s="154"/>
      <c r="FY5" s="154"/>
      <c r="FZ5" s="154"/>
      <c r="GA5" s="176"/>
      <c r="GB5" s="287"/>
      <c r="GC5" s="156"/>
      <c r="GD5" s="281"/>
      <c r="GE5" s="156"/>
      <c r="GF5" s="289"/>
      <c r="GG5" s="152"/>
      <c r="GH5" s="154"/>
      <c r="GI5" s="154"/>
      <c r="GJ5" s="154"/>
      <c r="GK5" s="176"/>
      <c r="GL5" s="287"/>
      <c r="GM5" s="156"/>
      <c r="GN5" s="281"/>
      <c r="GO5" s="156"/>
      <c r="GP5" s="289"/>
      <c r="GQ5" s="152"/>
      <c r="GR5" s="154"/>
      <c r="GS5" s="154"/>
      <c r="GT5" s="154"/>
      <c r="GU5" s="176"/>
    </row>
    <row r="6" spans="1:203" s="126" customFormat="1" ht="13.8" x14ac:dyDescent="0.25">
      <c r="A6" s="227">
        <f>'Liste globale'!B6</f>
        <v>0</v>
      </c>
      <c r="B6" s="174">
        <f>'Liste globale'!C6</f>
        <v>0</v>
      </c>
      <c r="C6" s="175">
        <f>'Liste globale'!D6</f>
        <v>0</v>
      </c>
      <c r="D6" s="287"/>
      <c r="E6" s="156"/>
      <c r="F6" s="281"/>
      <c r="G6" s="156"/>
      <c r="H6" s="289"/>
      <c r="I6" s="152"/>
      <c r="J6" s="154"/>
      <c r="K6" s="154"/>
      <c r="L6" s="154"/>
      <c r="M6" s="176"/>
      <c r="N6" s="287"/>
      <c r="O6" s="156"/>
      <c r="P6" s="281"/>
      <c r="Q6" s="156"/>
      <c r="R6" s="289"/>
      <c r="S6" s="152"/>
      <c r="T6" s="154"/>
      <c r="U6" s="154"/>
      <c r="V6" s="154"/>
      <c r="W6" s="176"/>
      <c r="X6" s="287"/>
      <c r="Y6" s="156"/>
      <c r="Z6" s="281"/>
      <c r="AA6" s="156"/>
      <c r="AB6" s="289"/>
      <c r="AC6" s="152"/>
      <c r="AD6" s="154"/>
      <c r="AE6" s="154"/>
      <c r="AF6" s="154"/>
      <c r="AG6" s="176"/>
      <c r="AH6" s="287"/>
      <c r="AI6" s="156"/>
      <c r="AJ6" s="281"/>
      <c r="AK6" s="156"/>
      <c r="AL6" s="289"/>
      <c r="AM6" s="152"/>
      <c r="AN6" s="154"/>
      <c r="AO6" s="154"/>
      <c r="AP6" s="154"/>
      <c r="AQ6" s="176"/>
      <c r="AR6" s="287"/>
      <c r="AS6" s="156"/>
      <c r="AT6" s="281"/>
      <c r="AU6" s="156"/>
      <c r="AV6" s="289"/>
      <c r="AW6" s="152"/>
      <c r="AX6" s="154"/>
      <c r="AY6" s="154"/>
      <c r="AZ6" s="154"/>
      <c r="BA6" s="176"/>
      <c r="BB6" s="287"/>
      <c r="BC6" s="156"/>
      <c r="BD6" s="281"/>
      <c r="BE6" s="156"/>
      <c r="BF6" s="289"/>
      <c r="BG6" s="152"/>
      <c r="BH6" s="154"/>
      <c r="BI6" s="154"/>
      <c r="BJ6" s="154"/>
      <c r="BK6" s="176"/>
      <c r="BL6" s="287"/>
      <c r="BM6" s="156"/>
      <c r="BN6" s="281"/>
      <c r="BO6" s="156"/>
      <c r="BP6" s="289"/>
      <c r="BQ6" s="152"/>
      <c r="BR6" s="154"/>
      <c r="BS6" s="154"/>
      <c r="BT6" s="154"/>
      <c r="BU6" s="176"/>
      <c r="BV6" s="287"/>
      <c r="BW6" s="156"/>
      <c r="BX6" s="281"/>
      <c r="BY6" s="156"/>
      <c r="BZ6" s="289"/>
      <c r="CA6" s="152"/>
      <c r="CB6" s="154"/>
      <c r="CC6" s="154"/>
      <c r="CD6" s="154"/>
      <c r="CE6" s="176"/>
      <c r="CF6" s="287"/>
      <c r="CG6" s="156"/>
      <c r="CH6" s="281"/>
      <c r="CI6" s="156"/>
      <c r="CJ6" s="289"/>
      <c r="CK6" s="152"/>
      <c r="CL6" s="154"/>
      <c r="CM6" s="154"/>
      <c r="CN6" s="154"/>
      <c r="CO6" s="176"/>
      <c r="CP6" s="287"/>
      <c r="CQ6" s="156"/>
      <c r="CR6" s="281"/>
      <c r="CS6" s="156"/>
      <c r="CT6" s="289"/>
      <c r="CU6" s="152"/>
      <c r="CV6" s="154"/>
      <c r="CW6" s="154"/>
      <c r="CX6" s="154"/>
      <c r="CY6" s="176"/>
      <c r="CZ6" s="287"/>
      <c r="DA6" s="156"/>
      <c r="DB6" s="281"/>
      <c r="DC6" s="156"/>
      <c r="DD6" s="289"/>
      <c r="DE6" s="152"/>
      <c r="DF6" s="154"/>
      <c r="DG6" s="154"/>
      <c r="DH6" s="154"/>
      <c r="DI6" s="176"/>
      <c r="DJ6" s="287"/>
      <c r="DK6" s="156"/>
      <c r="DL6" s="281"/>
      <c r="DM6" s="156"/>
      <c r="DN6" s="289"/>
      <c r="DO6" s="152"/>
      <c r="DP6" s="154"/>
      <c r="DQ6" s="154"/>
      <c r="DR6" s="154"/>
      <c r="DS6" s="176"/>
      <c r="DT6" s="287"/>
      <c r="DU6" s="156"/>
      <c r="DV6" s="281"/>
      <c r="DW6" s="156"/>
      <c r="DX6" s="289"/>
      <c r="DY6" s="152"/>
      <c r="DZ6" s="154"/>
      <c r="EA6" s="154"/>
      <c r="EB6" s="154"/>
      <c r="EC6" s="176"/>
      <c r="ED6" s="287"/>
      <c r="EE6" s="156"/>
      <c r="EF6" s="281"/>
      <c r="EG6" s="156"/>
      <c r="EH6" s="289"/>
      <c r="EI6" s="152"/>
      <c r="EJ6" s="154"/>
      <c r="EK6" s="154"/>
      <c r="EL6" s="154"/>
      <c r="EM6" s="176"/>
      <c r="EN6" s="287"/>
      <c r="EO6" s="156"/>
      <c r="EP6" s="281"/>
      <c r="EQ6" s="156"/>
      <c r="ER6" s="289"/>
      <c r="ES6" s="152"/>
      <c r="ET6" s="154"/>
      <c r="EU6" s="154"/>
      <c r="EV6" s="154"/>
      <c r="EW6" s="176"/>
      <c r="EX6" s="287"/>
      <c r="EY6" s="156"/>
      <c r="EZ6" s="281"/>
      <c r="FA6" s="156"/>
      <c r="FB6" s="289"/>
      <c r="FC6" s="152"/>
      <c r="FD6" s="154"/>
      <c r="FE6" s="154"/>
      <c r="FF6" s="154"/>
      <c r="FG6" s="176"/>
      <c r="FH6" s="287"/>
      <c r="FI6" s="156"/>
      <c r="FJ6" s="281"/>
      <c r="FK6" s="156"/>
      <c r="FL6" s="289"/>
      <c r="FM6" s="152"/>
      <c r="FN6" s="154"/>
      <c r="FO6" s="154"/>
      <c r="FP6" s="154"/>
      <c r="FQ6" s="176"/>
      <c r="FR6" s="287"/>
      <c r="FS6" s="156"/>
      <c r="FT6" s="281"/>
      <c r="FU6" s="156"/>
      <c r="FV6" s="289"/>
      <c r="FW6" s="152"/>
      <c r="FX6" s="154"/>
      <c r="FY6" s="154"/>
      <c r="FZ6" s="154"/>
      <c r="GA6" s="176"/>
      <c r="GB6" s="287"/>
      <c r="GC6" s="156"/>
      <c r="GD6" s="281"/>
      <c r="GE6" s="156"/>
      <c r="GF6" s="289"/>
      <c r="GG6" s="152"/>
      <c r="GH6" s="154"/>
      <c r="GI6" s="154"/>
      <c r="GJ6" s="154"/>
      <c r="GK6" s="176"/>
      <c r="GL6" s="287"/>
      <c r="GM6" s="156"/>
      <c r="GN6" s="281"/>
      <c r="GO6" s="156"/>
      <c r="GP6" s="289"/>
      <c r="GQ6" s="152"/>
      <c r="GR6" s="154"/>
      <c r="GS6" s="154"/>
      <c r="GT6" s="154"/>
      <c r="GU6" s="176"/>
    </row>
    <row r="7" spans="1:203" s="126" customFormat="1" ht="13.8" x14ac:dyDescent="0.25">
      <c r="A7" s="227">
        <f>'Liste globale'!B7</f>
        <v>0</v>
      </c>
      <c r="B7" s="174">
        <f>'Liste globale'!C7</f>
        <v>0</v>
      </c>
      <c r="C7" s="175">
        <f>'Liste globale'!D7</f>
        <v>0</v>
      </c>
      <c r="D7" s="287"/>
      <c r="E7" s="156"/>
      <c r="F7" s="281"/>
      <c r="G7" s="156"/>
      <c r="H7" s="289"/>
      <c r="I7" s="152"/>
      <c r="J7" s="154"/>
      <c r="K7" s="154"/>
      <c r="L7" s="154"/>
      <c r="M7" s="176"/>
      <c r="N7" s="287"/>
      <c r="O7" s="156"/>
      <c r="P7" s="281"/>
      <c r="Q7" s="156"/>
      <c r="R7" s="289"/>
      <c r="S7" s="152"/>
      <c r="T7" s="154"/>
      <c r="U7" s="154"/>
      <c r="V7" s="154"/>
      <c r="W7" s="176"/>
      <c r="X7" s="287"/>
      <c r="Y7" s="156"/>
      <c r="Z7" s="281"/>
      <c r="AA7" s="156"/>
      <c r="AB7" s="289"/>
      <c r="AC7" s="152"/>
      <c r="AD7" s="154"/>
      <c r="AE7" s="154"/>
      <c r="AF7" s="154"/>
      <c r="AG7" s="176"/>
      <c r="AH7" s="287"/>
      <c r="AI7" s="156"/>
      <c r="AJ7" s="281"/>
      <c r="AK7" s="156"/>
      <c r="AL7" s="289"/>
      <c r="AM7" s="152"/>
      <c r="AN7" s="154"/>
      <c r="AO7" s="154"/>
      <c r="AP7" s="154"/>
      <c r="AQ7" s="176"/>
      <c r="AR7" s="287"/>
      <c r="AS7" s="156"/>
      <c r="AT7" s="281"/>
      <c r="AU7" s="156"/>
      <c r="AV7" s="289"/>
      <c r="AW7" s="152"/>
      <c r="AX7" s="154"/>
      <c r="AY7" s="154"/>
      <c r="AZ7" s="154"/>
      <c r="BA7" s="176"/>
      <c r="BB7" s="287"/>
      <c r="BC7" s="156"/>
      <c r="BD7" s="281"/>
      <c r="BE7" s="156"/>
      <c r="BF7" s="289"/>
      <c r="BG7" s="152"/>
      <c r="BH7" s="154"/>
      <c r="BI7" s="154"/>
      <c r="BJ7" s="154"/>
      <c r="BK7" s="176"/>
      <c r="BL7" s="287"/>
      <c r="BM7" s="156"/>
      <c r="BN7" s="281"/>
      <c r="BO7" s="156"/>
      <c r="BP7" s="289"/>
      <c r="BQ7" s="152"/>
      <c r="BR7" s="154"/>
      <c r="BS7" s="154"/>
      <c r="BT7" s="154"/>
      <c r="BU7" s="176"/>
      <c r="BV7" s="287"/>
      <c r="BW7" s="156"/>
      <c r="BX7" s="281"/>
      <c r="BY7" s="156"/>
      <c r="BZ7" s="289"/>
      <c r="CA7" s="152"/>
      <c r="CB7" s="154"/>
      <c r="CC7" s="154"/>
      <c r="CD7" s="154"/>
      <c r="CE7" s="176"/>
      <c r="CF7" s="287"/>
      <c r="CG7" s="156"/>
      <c r="CH7" s="281"/>
      <c r="CI7" s="156"/>
      <c r="CJ7" s="289"/>
      <c r="CK7" s="152"/>
      <c r="CL7" s="154"/>
      <c r="CM7" s="154"/>
      <c r="CN7" s="154"/>
      <c r="CO7" s="176"/>
      <c r="CP7" s="287"/>
      <c r="CQ7" s="156"/>
      <c r="CR7" s="281"/>
      <c r="CS7" s="156"/>
      <c r="CT7" s="289"/>
      <c r="CU7" s="152"/>
      <c r="CV7" s="154"/>
      <c r="CW7" s="154"/>
      <c r="CX7" s="154"/>
      <c r="CY7" s="176"/>
      <c r="CZ7" s="287"/>
      <c r="DA7" s="156"/>
      <c r="DB7" s="281"/>
      <c r="DC7" s="156"/>
      <c r="DD7" s="289"/>
      <c r="DE7" s="152"/>
      <c r="DF7" s="154"/>
      <c r="DG7" s="154"/>
      <c r="DH7" s="154"/>
      <c r="DI7" s="176"/>
      <c r="DJ7" s="287"/>
      <c r="DK7" s="156"/>
      <c r="DL7" s="281"/>
      <c r="DM7" s="156"/>
      <c r="DN7" s="289"/>
      <c r="DO7" s="152"/>
      <c r="DP7" s="154"/>
      <c r="DQ7" s="154"/>
      <c r="DR7" s="154"/>
      <c r="DS7" s="176"/>
      <c r="DT7" s="287"/>
      <c r="DU7" s="156"/>
      <c r="DV7" s="281"/>
      <c r="DW7" s="156"/>
      <c r="DX7" s="289"/>
      <c r="DY7" s="152"/>
      <c r="DZ7" s="154"/>
      <c r="EA7" s="154"/>
      <c r="EB7" s="154"/>
      <c r="EC7" s="176"/>
      <c r="ED7" s="287"/>
      <c r="EE7" s="156"/>
      <c r="EF7" s="281"/>
      <c r="EG7" s="156"/>
      <c r="EH7" s="289"/>
      <c r="EI7" s="152"/>
      <c r="EJ7" s="154"/>
      <c r="EK7" s="154"/>
      <c r="EL7" s="154"/>
      <c r="EM7" s="176"/>
      <c r="EN7" s="287"/>
      <c r="EO7" s="156"/>
      <c r="EP7" s="281"/>
      <c r="EQ7" s="156"/>
      <c r="ER7" s="289"/>
      <c r="ES7" s="152"/>
      <c r="ET7" s="154"/>
      <c r="EU7" s="154"/>
      <c r="EV7" s="154"/>
      <c r="EW7" s="176"/>
      <c r="EX7" s="287"/>
      <c r="EY7" s="156"/>
      <c r="EZ7" s="281"/>
      <c r="FA7" s="156"/>
      <c r="FB7" s="289"/>
      <c r="FC7" s="152"/>
      <c r="FD7" s="154"/>
      <c r="FE7" s="154"/>
      <c r="FF7" s="154"/>
      <c r="FG7" s="176"/>
      <c r="FH7" s="287"/>
      <c r="FI7" s="156"/>
      <c r="FJ7" s="281"/>
      <c r="FK7" s="156"/>
      <c r="FL7" s="289"/>
      <c r="FM7" s="152"/>
      <c r="FN7" s="154"/>
      <c r="FO7" s="154"/>
      <c r="FP7" s="154"/>
      <c r="FQ7" s="176"/>
      <c r="FR7" s="287"/>
      <c r="FS7" s="156"/>
      <c r="FT7" s="281"/>
      <c r="FU7" s="156"/>
      <c r="FV7" s="289"/>
      <c r="FW7" s="152"/>
      <c r="FX7" s="154"/>
      <c r="FY7" s="154"/>
      <c r="FZ7" s="154"/>
      <c r="GA7" s="176"/>
      <c r="GB7" s="287"/>
      <c r="GC7" s="156"/>
      <c r="GD7" s="281"/>
      <c r="GE7" s="156"/>
      <c r="GF7" s="289"/>
      <c r="GG7" s="152"/>
      <c r="GH7" s="154"/>
      <c r="GI7" s="154"/>
      <c r="GJ7" s="154"/>
      <c r="GK7" s="176"/>
      <c r="GL7" s="287"/>
      <c r="GM7" s="156"/>
      <c r="GN7" s="281"/>
      <c r="GO7" s="156"/>
      <c r="GP7" s="289"/>
      <c r="GQ7" s="152"/>
      <c r="GR7" s="154"/>
      <c r="GS7" s="154"/>
      <c r="GT7" s="154"/>
      <c r="GU7" s="176"/>
    </row>
    <row r="8" spans="1:203" s="126" customFormat="1" ht="13.8" x14ac:dyDescent="0.25">
      <c r="A8" s="227">
        <f>'Liste globale'!B8</f>
        <v>0</v>
      </c>
      <c r="B8" s="174">
        <f>'Liste globale'!C8</f>
        <v>0</v>
      </c>
      <c r="C8" s="175">
        <f>'Liste globale'!D8</f>
        <v>0</v>
      </c>
      <c r="D8" s="287"/>
      <c r="E8" s="156"/>
      <c r="F8" s="281"/>
      <c r="G8" s="156"/>
      <c r="H8" s="289"/>
      <c r="I8" s="152"/>
      <c r="J8" s="154"/>
      <c r="K8" s="154"/>
      <c r="L8" s="154"/>
      <c r="M8" s="176"/>
      <c r="N8" s="287"/>
      <c r="O8" s="156"/>
      <c r="P8" s="281"/>
      <c r="Q8" s="156"/>
      <c r="R8" s="289"/>
      <c r="S8" s="152"/>
      <c r="T8" s="154"/>
      <c r="U8" s="154"/>
      <c r="V8" s="154"/>
      <c r="W8" s="176"/>
      <c r="X8" s="287"/>
      <c r="Y8" s="156"/>
      <c r="Z8" s="281"/>
      <c r="AA8" s="156"/>
      <c r="AB8" s="289"/>
      <c r="AC8" s="152"/>
      <c r="AD8" s="154"/>
      <c r="AE8" s="154"/>
      <c r="AF8" s="154"/>
      <c r="AG8" s="176"/>
      <c r="AH8" s="287"/>
      <c r="AI8" s="156"/>
      <c r="AJ8" s="281"/>
      <c r="AK8" s="156"/>
      <c r="AL8" s="289"/>
      <c r="AM8" s="152"/>
      <c r="AN8" s="154"/>
      <c r="AO8" s="154"/>
      <c r="AP8" s="154"/>
      <c r="AQ8" s="176"/>
      <c r="AR8" s="287"/>
      <c r="AS8" s="156"/>
      <c r="AT8" s="281"/>
      <c r="AU8" s="156"/>
      <c r="AV8" s="289"/>
      <c r="AW8" s="152"/>
      <c r="AX8" s="154"/>
      <c r="AY8" s="154"/>
      <c r="AZ8" s="154"/>
      <c r="BA8" s="176"/>
      <c r="BB8" s="287"/>
      <c r="BC8" s="156"/>
      <c r="BD8" s="281"/>
      <c r="BE8" s="156"/>
      <c r="BF8" s="289"/>
      <c r="BG8" s="152"/>
      <c r="BH8" s="154"/>
      <c r="BI8" s="154"/>
      <c r="BJ8" s="154"/>
      <c r="BK8" s="176"/>
      <c r="BL8" s="287"/>
      <c r="BM8" s="156"/>
      <c r="BN8" s="281"/>
      <c r="BO8" s="156"/>
      <c r="BP8" s="289"/>
      <c r="BQ8" s="152"/>
      <c r="BR8" s="154"/>
      <c r="BS8" s="154"/>
      <c r="BT8" s="154"/>
      <c r="BU8" s="176"/>
      <c r="BV8" s="287"/>
      <c r="BW8" s="156"/>
      <c r="BX8" s="281"/>
      <c r="BY8" s="156"/>
      <c r="BZ8" s="289"/>
      <c r="CA8" s="152"/>
      <c r="CB8" s="154"/>
      <c r="CC8" s="154"/>
      <c r="CD8" s="154"/>
      <c r="CE8" s="176"/>
      <c r="CF8" s="287"/>
      <c r="CG8" s="156"/>
      <c r="CH8" s="281"/>
      <c r="CI8" s="156"/>
      <c r="CJ8" s="289"/>
      <c r="CK8" s="152"/>
      <c r="CL8" s="154"/>
      <c r="CM8" s="154"/>
      <c r="CN8" s="154"/>
      <c r="CO8" s="176"/>
      <c r="CP8" s="287"/>
      <c r="CQ8" s="156"/>
      <c r="CR8" s="281"/>
      <c r="CS8" s="156"/>
      <c r="CT8" s="289"/>
      <c r="CU8" s="152"/>
      <c r="CV8" s="154"/>
      <c r="CW8" s="154"/>
      <c r="CX8" s="154"/>
      <c r="CY8" s="176"/>
      <c r="CZ8" s="287"/>
      <c r="DA8" s="156"/>
      <c r="DB8" s="281"/>
      <c r="DC8" s="156"/>
      <c r="DD8" s="289"/>
      <c r="DE8" s="152"/>
      <c r="DF8" s="154"/>
      <c r="DG8" s="154"/>
      <c r="DH8" s="154"/>
      <c r="DI8" s="176"/>
      <c r="DJ8" s="287"/>
      <c r="DK8" s="156"/>
      <c r="DL8" s="281"/>
      <c r="DM8" s="156"/>
      <c r="DN8" s="289"/>
      <c r="DO8" s="152"/>
      <c r="DP8" s="154"/>
      <c r="DQ8" s="154"/>
      <c r="DR8" s="154"/>
      <c r="DS8" s="176"/>
      <c r="DT8" s="287"/>
      <c r="DU8" s="156"/>
      <c r="DV8" s="281"/>
      <c r="DW8" s="156"/>
      <c r="DX8" s="289"/>
      <c r="DY8" s="152"/>
      <c r="DZ8" s="154"/>
      <c r="EA8" s="154"/>
      <c r="EB8" s="154"/>
      <c r="EC8" s="176"/>
      <c r="ED8" s="287"/>
      <c r="EE8" s="156"/>
      <c r="EF8" s="281"/>
      <c r="EG8" s="156"/>
      <c r="EH8" s="289"/>
      <c r="EI8" s="152"/>
      <c r="EJ8" s="154"/>
      <c r="EK8" s="154"/>
      <c r="EL8" s="154"/>
      <c r="EM8" s="176"/>
      <c r="EN8" s="287"/>
      <c r="EO8" s="156"/>
      <c r="EP8" s="281"/>
      <c r="EQ8" s="156"/>
      <c r="ER8" s="289"/>
      <c r="ES8" s="152"/>
      <c r="ET8" s="154"/>
      <c r="EU8" s="154"/>
      <c r="EV8" s="154"/>
      <c r="EW8" s="176"/>
      <c r="EX8" s="287"/>
      <c r="EY8" s="156"/>
      <c r="EZ8" s="281"/>
      <c r="FA8" s="156"/>
      <c r="FB8" s="289"/>
      <c r="FC8" s="152"/>
      <c r="FD8" s="154"/>
      <c r="FE8" s="154"/>
      <c r="FF8" s="154"/>
      <c r="FG8" s="176"/>
      <c r="FH8" s="287"/>
      <c r="FI8" s="156"/>
      <c r="FJ8" s="281"/>
      <c r="FK8" s="156"/>
      <c r="FL8" s="289"/>
      <c r="FM8" s="152"/>
      <c r="FN8" s="154"/>
      <c r="FO8" s="154"/>
      <c r="FP8" s="154"/>
      <c r="FQ8" s="176"/>
      <c r="FR8" s="287"/>
      <c r="FS8" s="156"/>
      <c r="FT8" s="281"/>
      <c r="FU8" s="156"/>
      <c r="FV8" s="289"/>
      <c r="FW8" s="152"/>
      <c r="FX8" s="154"/>
      <c r="FY8" s="154"/>
      <c r="FZ8" s="154"/>
      <c r="GA8" s="176"/>
      <c r="GB8" s="287"/>
      <c r="GC8" s="156"/>
      <c r="GD8" s="281"/>
      <c r="GE8" s="156"/>
      <c r="GF8" s="289"/>
      <c r="GG8" s="152"/>
      <c r="GH8" s="154"/>
      <c r="GI8" s="154"/>
      <c r="GJ8" s="154"/>
      <c r="GK8" s="176"/>
      <c r="GL8" s="287"/>
      <c r="GM8" s="156"/>
      <c r="GN8" s="281"/>
      <c r="GO8" s="156"/>
      <c r="GP8" s="289"/>
      <c r="GQ8" s="152"/>
      <c r="GR8" s="154"/>
      <c r="GS8" s="154"/>
      <c r="GT8" s="154"/>
      <c r="GU8" s="176"/>
    </row>
    <row r="9" spans="1:203" s="126" customFormat="1" ht="13.8" x14ac:dyDescent="0.25">
      <c r="A9" s="227">
        <f>'Liste globale'!B9</f>
        <v>0</v>
      </c>
      <c r="B9" s="174">
        <f>'Liste globale'!C9</f>
        <v>0</v>
      </c>
      <c r="C9" s="175">
        <f>'Liste globale'!D9</f>
        <v>0</v>
      </c>
      <c r="D9" s="287"/>
      <c r="E9" s="156"/>
      <c r="F9" s="281"/>
      <c r="G9" s="156"/>
      <c r="H9" s="289"/>
      <c r="I9" s="152"/>
      <c r="J9" s="154"/>
      <c r="K9" s="154"/>
      <c r="L9" s="154"/>
      <c r="M9" s="176"/>
      <c r="N9" s="287"/>
      <c r="O9" s="156"/>
      <c r="P9" s="281"/>
      <c r="Q9" s="156"/>
      <c r="R9" s="289"/>
      <c r="S9" s="152"/>
      <c r="T9" s="154"/>
      <c r="U9" s="154"/>
      <c r="V9" s="154"/>
      <c r="W9" s="176"/>
      <c r="X9" s="287"/>
      <c r="Y9" s="156"/>
      <c r="Z9" s="281"/>
      <c r="AA9" s="156"/>
      <c r="AB9" s="289"/>
      <c r="AC9" s="152"/>
      <c r="AD9" s="154"/>
      <c r="AE9" s="154"/>
      <c r="AF9" s="154"/>
      <c r="AG9" s="176"/>
      <c r="AH9" s="287"/>
      <c r="AI9" s="156"/>
      <c r="AJ9" s="281"/>
      <c r="AK9" s="156"/>
      <c r="AL9" s="289"/>
      <c r="AM9" s="152"/>
      <c r="AN9" s="154"/>
      <c r="AO9" s="154"/>
      <c r="AP9" s="154"/>
      <c r="AQ9" s="176"/>
      <c r="AR9" s="287"/>
      <c r="AS9" s="156"/>
      <c r="AT9" s="281"/>
      <c r="AU9" s="156"/>
      <c r="AV9" s="289"/>
      <c r="AW9" s="152"/>
      <c r="AX9" s="154"/>
      <c r="AY9" s="154"/>
      <c r="AZ9" s="154"/>
      <c r="BA9" s="176"/>
      <c r="BB9" s="287"/>
      <c r="BC9" s="156"/>
      <c r="BD9" s="281"/>
      <c r="BE9" s="156"/>
      <c r="BF9" s="289"/>
      <c r="BG9" s="152"/>
      <c r="BH9" s="154"/>
      <c r="BI9" s="154"/>
      <c r="BJ9" s="154"/>
      <c r="BK9" s="176"/>
      <c r="BL9" s="287"/>
      <c r="BM9" s="156"/>
      <c r="BN9" s="281"/>
      <c r="BO9" s="156"/>
      <c r="BP9" s="289"/>
      <c r="BQ9" s="152"/>
      <c r="BR9" s="154"/>
      <c r="BS9" s="154"/>
      <c r="BT9" s="154"/>
      <c r="BU9" s="176"/>
      <c r="BV9" s="287"/>
      <c r="BW9" s="156"/>
      <c r="BX9" s="281"/>
      <c r="BY9" s="156"/>
      <c r="BZ9" s="289"/>
      <c r="CA9" s="152"/>
      <c r="CB9" s="154"/>
      <c r="CC9" s="154"/>
      <c r="CD9" s="154"/>
      <c r="CE9" s="176"/>
      <c r="CF9" s="287"/>
      <c r="CG9" s="156"/>
      <c r="CH9" s="281"/>
      <c r="CI9" s="156"/>
      <c r="CJ9" s="289"/>
      <c r="CK9" s="152"/>
      <c r="CL9" s="154"/>
      <c r="CM9" s="154"/>
      <c r="CN9" s="154"/>
      <c r="CO9" s="176"/>
      <c r="CP9" s="287"/>
      <c r="CQ9" s="156"/>
      <c r="CR9" s="281"/>
      <c r="CS9" s="156"/>
      <c r="CT9" s="289"/>
      <c r="CU9" s="152"/>
      <c r="CV9" s="154"/>
      <c r="CW9" s="154"/>
      <c r="CX9" s="154"/>
      <c r="CY9" s="176"/>
      <c r="CZ9" s="287"/>
      <c r="DA9" s="156"/>
      <c r="DB9" s="281"/>
      <c r="DC9" s="156"/>
      <c r="DD9" s="289"/>
      <c r="DE9" s="152"/>
      <c r="DF9" s="154"/>
      <c r="DG9" s="154"/>
      <c r="DH9" s="154"/>
      <c r="DI9" s="176"/>
      <c r="DJ9" s="287"/>
      <c r="DK9" s="156"/>
      <c r="DL9" s="281"/>
      <c r="DM9" s="156"/>
      <c r="DN9" s="289"/>
      <c r="DO9" s="152"/>
      <c r="DP9" s="154"/>
      <c r="DQ9" s="154"/>
      <c r="DR9" s="154"/>
      <c r="DS9" s="176"/>
      <c r="DT9" s="287"/>
      <c r="DU9" s="156"/>
      <c r="DV9" s="281"/>
      <c r="DW9" s="156"/>
      <c r="DX9" s="289"/>
      <c r="DY9" s="152"/>
      <c r="DZ9" s="154"/>
      <c r="EA9" s="154"/>
      <c r="EB9" s="154"/>
      <c r="EC9" s="176"/>
      <c r="ED9" s="287"/>
      <c r="EE9" s="156"/>
      <c r="EF9" s="281"/>
      <c r="EG9" s="156"/>
      <c r="EH9" s="289"/>
      <c r="EI9" s="152"/>
      <c r="EJ9" s="154"/>
      <c r="EK9" s="154"/>
      <c r="EL9" s="154"/>
      <c r="EM9" s="176"/>
      <c r="EN9" s="287"/>
      <c r="EO9" s="156"/>
      <c r="EP9" s="281"/>
      <c r="EQ9" s="156"/>
      <c r="ER9" s="289"/>
      <c r="ES9" s="152"/>
      <c r="ET9" s="154"/>
      <c r="EU9" s="154"/>
      <c r="EV9" s="154"/>
      <c r="EW9" s="176"/>
      <c r="EX9" s="287"/>
      <c r="EY9" s="156"/>
      <c r="EZ9" s="281"/>
      <c r="FA9" s="156"/>
      <c r="FB9" s="289"/>
      <c r="FC9" s="152"/>
      <c r="FD9" s="154"/>
      <c r="FE9" s="154"/>
      <c r="FF9" s="154"/>
      <c r="FG9" s="176"/>
      <c r="FH9" s="287"/>
      <c r="FI9" s="156"/>
      <c r="FJ9" s="281"/>
      <c r="FK9" s="156"/>
      <c r="FL9" s="289"/>
      <c r="FM9" s="152"/>
      <c r="FN9" s="154"/>
      <c r="FO9" s="154"/>
      <c r="FP9" s="154"/>
      <c r="FQ9" s="176"/>
      <c r="FR9" s="287"/>
      <c r="FS9" s="156"/>
      <c r="FT9" s="281"/>
      <c r="FU9" s="156"/>
      <c r="FV9" s="289"/>
      <c r="FW9" s="152"/>
      <c r="FX9" s="154"/>
      <c r="FY9" s="154"/>
      <c r="FZ9" s="154"/>
      <c r="GA9" s="176"/>
      <c r="GB9" s="287"/>
      <c r="GC9" s="156"/>
      <c r="GD9" s="281"/>
      <c r="GE9" s="156"/>
      <c r="GF9" s="289"/>
      <c r="GG9" s="152"/>
      <c r="GH9" s="154"/>
      <c r="GI9" s="154"/>
      <c r="GJ9" s="154"/>
      <c r="GK9" s="176"/>
      <c r="GL9" s="287"/>
      <c r="GM9" s="156"/>
      <c r="GN9" s="281"/>
      <c r="GO9" s="156"/>
      <c r="GP9" s="289"/>
      <c r="GQ9" s="152"/>
      <c r="GR9" s="154"/>
      <c r="GS9" s="154"/>
      <c r="GT9" s="154"/>
      <c r="GU9" s="176"/>
    </row>
    <row r="10" spans="1:203" s="126" customFormat="1" ht="13.8" x14ac:dyDescent="0.25">
      <c r="A10" s="227">
        <f>'Liste globale'!B10</f>
        <v>0</v>
      </c>
      <c r="B10" s="174">
        <f>'Liste globale'!C10</f>
        <v>0</v>
      </c>
      <c r="C10" s="175">
        <f>'Liste globale'!D10</f>
        <v>0</v>
      </c>
      <c r="D10" s="287"/>
      <c r="E10" s="156"/>
      <c r="F10" s="281"/>
      <c r="G10" s="156"/>
      <c r="H10" s="289"/>
      <c r="I10" s="152"/>
      <c r="J10" s="154"/>
      <c r="K10" s="154"/>
      <c r="L10" s="154"/>
      <c r="M10" s="176"/>
      <c r="N10" s="287"/>
      <c r="O10" s="156"/>
      <c r="P10" s="281"/>
      <c r="Q10" s="156"/>
      <c r="R10" s="289"/>
      <c r="S10" s="152"/>
      <c r="T10" s="154"/>
      <c r="U10" s="154"/>
      <c r="V10" s="154"/>
      <c r="W10" s="176"/>
      <c r="X10" s="287"/>
      <c r="Y10" s="156"/>
      <c r="Z10" s="281"/>
      <c r="AA10" s="156"/>
      <c r="AB10" s="289"/>
      <c r="AC10" s="152"/>
      <c r="AD10" s="154"/>
      <c r="AE10" s="154"/>
      <c r="AF10" s="154"/>
      <c r="AG10" s="176"/>
      <c r="AH10" s="287"/>
      <c r="AI10" s="156"/>
      <c r="AJ10" s="281"/>
      <c r="AK10" s="156"/>
      <c r="AL10" s="289"/>
      <c r="AM10" s="152"/>
      <c r="AN10" s="154"/>
      <c r="AO10" s="154"/>
      <c r="AP10" s="154"/>
      <c r="AQ10" s="176"/>
      <c r="AR10" s="287"/>
      <c r="AS10" s="156"/>
      <c r="AT10" s="281"/>
      <c r="AU10" s="156"/>
      <c r="AV10" s="289"/>
      <c r="AW10" s="152"/>
      <c r="AX10" s="154"/>
      <c r="AY10" s="154"/>
      <c r="AZ10" s="154"/>
      <c r="BA10" s="176"/>
      <c r="BB10" s="287"/>
      <c r="BC10" s="156"/>
      <c r="BD10" s="281"/>
      <c r="BE10" s="156"/>
      <c r="BF10" s="289"/>
      <c r="BG10" s="152"/>
      <c r="BH10" s="154"/>
      <c r="BI10" s="154"/>
      <c r="BJ10" s="154"/>
      <c r="BK10" s="176"/>
      <c r="BL10" s="287"/>
      <c r="BM10" s="156"/>
      <c r="BN10" s="281"/>
      <c r="BO10" s="156"/>
      <c r="BP10" s="289"/>
      <c r="BQ10" s="152"/>
      <c r="BR10" s="154"/>
      <c r="BS10" s="154"/>
      <c r="BT10" s="154"/>
      <c r="BU10" s="176"/>
      <c r="BV10" s="287"/>
      <c r="BW10" s="156"/>
      <c r="BX10" s="281"/>
      <c r="BY10" s="156"/>
      <c r="BZ10" s="289"/>
      <c r="CA10" s="152"/>
      <c r="CB10" s="154"/>
      <c r="CC10" s="154"/>
      <c r="CD10" s="154"/>
      <c r="CE10" s="176"/>
      <c r="CF10" s="287"/>
      <c r="CG10" s="156"/>
      <c r="CH10" s="281"/>
      <c r="CI10" s="156"/>
      <c r="CJ10" s="289"/>
      <c r="CK10" s="152"/>
      <c r="CL10" s="154"/>
      <c r="CM10" s="154"/>
      <c r="CN10" s="154"/>
      <c r="CO10" s="176"/>
      <c r="CP10" s="287"/>
      <c r="CQ10" s="156"/>
      <c r="CR10" s="281"/>
      <c r="CS10" s="156"/>
      <c r="CT10" s="289"/>
      <c r="CU10" s="152"/>
      <c r="CV10" s="154"/>
      <c r="CW10" s="154"/>
      <c r="CX10" s="154"/>
      <c r="CY10" s="176"/>
      <c r="CZ10" s="287"/>
      <c r="DA10" s="156"/>
      <c r="DB10" s="281"/>
      <c r="DC10" s="156"/>
      <c r="DD10" s="289"/>
      <c r="DE10" s="152"/>
      <c r="DF10" s="154"/>
      <c r="DG10" s="154"/>
      <c r="DH10" s="154"/>
      <c r="DI10" s="176"/>
      <c r="DJ10" s="287"/>
      <c r="DK10" s="156"/>
      <c r="DL10" s="281"/>
      <c r="DM10" s="156"/>
      <c r="DN10" s="289"/>
      <c r="DO10" s="152"/>
      <c r="DP10" s="154"/>
      <c r="DQ10" s="154"/>
      <c r="DR10" s="154"/>
      <c r="DS10" s="176"/>
      <c r="DT10" s="287"/>
      <c r="DU10" s="156"/>
      <c r="DV10" s="281"/>
      <c r="DW10" s="156"/>
      <c r="DX10" s="289"/>
      <c r="DY10" s="152"/>
      <c r="DZ10" s="154"/>
      <c r="EA10" s="154"/>
      <c r="EB10" s="154"/>
      <c r="EC10" s="176"/>
      <c r="ED10" s="287"/>
      <c r="EE10" s="156"/>
      <c r="EF10" s="281"/>
      <c r="EG10" s="156"/>
      <c r="EH10" s="289"/>
      <c r="EI10" s="152"/>
      <c r="EJ10" s="154"/>
      <c r="EK10" s="154"/>
      <c r="EL10" s="154"/>
      <c r="EM10" s="176"/>
      <c r="EN10" s="287"/>
      <c r="EO10" s="156"/>
      <c r="EP10" s="281"/>
      <c r="EQ10" s="156"/>
      <c r="ER10" s="289"/>
      <c r="ES10" s="152"/>
      <c r="ET10" s="154"/>
      <c r="EU10" s="154"/>
      <c r="EV10" s="154"/>
      <c r="EW10" s="176"/>
      <c r="EX10" s="287"/>
      <c r="EY10" s="156"/>
      <c r="EZ10" s="281"/>
      <c r="FA10" s="156"/>
      <c r="FB10" s="289"/>
      <c r="FC10" s="152"/>
      <c r="FD10" s="154"/>
      <c r="FE10" s="154"/>
      <c r="FF10" s="154"/>
      <c r="FG10" s="176"/>
      <c r="FH10" s="287"/>
      <c r="FI10" s="156"/>
      <c r="FJ10" s="281"/>
      <c r="FK10" s="156"/>
      <c r="FL10" s="289"/>
      <c r="FM10" s="152"/>
      <c r="FN10" s="154"/>
      <c r="FO10" s="154"/>
      <c r="FP10" s="154"/>
      <c r="FQ10" s="176"/>
      <c r="FR10" s="287"/>
      <c r="FS10" s="156"/>
      <c r="FT10" s="281"/>
      <c r="FU10" s="156"/>
      <c r="FV10" s="289"/>
      <c r="FW10" s="152"/>
      <c r="FX10" s="154"/>
      <c r="FY10" s="154"/>
      <c r="FZ10" s="154"/>
      <c r="GA10" s="176"/>
      <c r="GB10" s="287"/>
      <c r="GC10" s="156"/>
      <c r="GD10" s="281"/>
      <c r="GE10" s="156"/>
      <c r="GF10" s="289"/>
      <c r="GG10" s="152"/>
      <c r="GH10" s="154"/>
      <c r="GI10" s="154"/>
      <c r="GJ10" s="154"/>
      <c r="GK10" s="176"/>
      <c r="GL10" s="287"/>
      <c r="GM10" s="156"/>
      <c r="GN10" s="281"/>
      <c r="GO10" s="156"/>
      <c r="GP10" s="289"/>
      <c r="GQ10" s="152"/>
      <c r="GR10" s="154"/>
      <c r="GS10" s="154"/>
      <c r="GT10" s="154"/>
      <c r="GU10" s="176"/>
    </row>
    <row r="11" spans="1:203" s="126" customFormat="1" ht="13.8" x14ac:dyDescent="0.25">
      <c r="A11" s="227">
        <f>'Liste globale'!B11</f>
        <v>0</v>
      </c>
      <c r="B11" s="174">
        <f>'Liste globale'!C11</f>
        <v>0</v>
      </c>
      <c r="C11" s="175">
        <f>'Liste globale'!D11</f>
        <v>0</v>
      </c>
      <c r="D11" s="287"/>
      <c r="E11" s="156"/>
      <c r="F11" s="281"/>
      <c r="G11" s="156"/>
      <c r="H11" s="289"/>
      <c r="I11" s="152"/>
      <c r="J11" s="154"/>
      <c r="K11" s="154"/>
      <c r="L11" s="154"/>
      <c r="M11" s="176"/>
      <c r="N11" s="287"/>
      <c r="O11" s="156"/>
      <c r="P11" s="281"/>
      <c r="Q11" s="156"/>
      <c r="R11" s="289"/>
      <c r="S11" s="152"/>
      <c r="T11" s="154"/>
      <c r="U11" s="154"/>
      <c r="V11" s="154"/>
      <c r="W11" s="176"/>
      <c r="X11" s="287"/>
      <c r="Y11" s="156"/>
      <c r="Z11" s="281"/>
      <c r="AA11" s="156"/>
      <c r="AB11" s="289"/>
      <c r="AC11" s="152"/>
      <c r="AD11" s="154"/>
      <c r="AE11" s="154"/>
      <c r="AF11" s="154"/>
      <c r="AG11" s="176"/>
      <c r="AH11" s="287"/>
      <c r="AI11" s="156"/>
      <c r="AJ11" s="281"/>
      <c r="AK11" s="156"/>
      <c r="AL11" s="289"/>
      <c r="AM11" s="152"/>
      <c r="AN11" s="154"/>
      <c r="AO11" s="154"/>
      <c r="AP11" s="154"/>
      <c r="AQ11" s="176"/>
      <c r="AR11" s="287"/>
      <c r="AS11" s="156"/>
      <c r="AT11" s="281"/>
      <c r="AU11" s="156"/>
      <c r="AV11" s="289"/>
      <c r="AW11" s="152"/>
      <c r="AX11" s="154"/>
      <c r="AY11" s="154"/>
      <c r="AZ11" s="154"/>
      <c r="BA11" s="176"/>
      <c r="BB11" s="287"/>
      <c r="BC11" s="156"/>
      <c r="BD11" s="281"/>
      <c r="BE11" s="156"/>
      <c r="BF11" s="289"/>
      <c r="BG11" s="152"/>
      <c r="BH11" s="154"/>
      <c r="BI11" s="154"/>
      <c r="BJ11" s="154"/>
      <c r="BK11" s="176"/>
      <c r="BL11" s="287"/>
      <c r="BM11" s="156"/>
      <c r="BN11" s="281"/>
      <c r="BO11" s="156"/>
      <c r="BP11" s="289"/>
      <c r="BQ11" s="152"/>
      <c r="BR11" s="154"/>
      <c r="BS11" s="154"/>
      <c r="BT11" s="154"/>
      <c r="BU11" s="176"/>
      <c r="BV11" s="287"/>
      <c r="BW11" s="156"/>
      <c r="BX11" s="281"/>
      <c r="BY11" s="156"/>
      <c r="BZ11" s="289"/>
      <c r="CA11" s="152"/>
      <c r="CB11" s="154"/>
      <c r="CC11" s="154"/>
      <c r="CD11" s="154"/>
      <c r="CE11" s="176"/>
      <c r="CF11" s="287"/>
      <c r="CG11" s="156"/>
      <c r="CH11" s="281"/>
      <c r="CI11" s="156"/>
      <c r="CJ11" s="289"/>
      <c r="CK11" s="152"/>
      <c r="CL11" s="154"/>
      <c r="CM11" s="154"/>
      <c r="CN11" s="154"/>
      <c r="CO11" s="176"/>
      <c r="CP11" s="287"/>
      <c r="CQ11" s="156"/>
      <c r="CR11" s="281"/>
      <c r="CS11" s="156"/>
      <c r="CT11" s="289"/>
      <c r="CU11" s="152"/>
      <c r="CV11" s="154"/>
      <c r="CW11" s="154"/>
      <c r="CX11" s="154"/>
      <c r="CY11" s="176"/>
      <c r="CZ11" s="287"/>
      <c r="DA11" s="156"/>
      <c r="DB11" s="281"/>
      <c r="DC11" s="156"/>
      <c r="DD11" s="289"/>
      <c r="DE11" s="152"/>
      <c r="DF11" s="154"/>
      <c r="DG11" s="154"/>
      <c r="DH11" s="154"/>
      <c r="DI11" s="176"/>
      <c r="DJ11" s="287"/>
      <c r="DK11" s="156"/>
      <c r="DL11" s="281"/>
      <c r="DM11" s="156"/>
      <c r="DN11" s="289"/>
      <c r="DO11" s="152"/>
      <c r="DP11" s="154"/>
      <c r="DQ11" s="154"/>
      <c r="DR11" s="154"/>
      <c r="DS11" s="176"/>
      <c r="DT11" s="287"/>
      <c r="DU11" s="156"/>
      <c r="DV11" s="281"/>
      <c r="DW11" s="156"/>
      <c r="DX11" s="289"/>
      <c r="DY11" s="152"/>
      <c r="DZ11" s="154"/>
      <c r="EA11" s="154"/>
      <c r="EB11" s="154"/>
      <c r="EC11" s="176"/>
      <c r="ED11" s="287"/>
      <c r="EE11" s="156"/>
      <c r="EF11" s="281"/>
      <c r="EG11" s="156"/>
      <c r="EH11" s="289"/>
      <c r="EI11" s="152"/>
      <c r="EJ11" s="154"/>
      <c r="EK11" s="154"/>
      <c r="EL11" s="154"/>
      <c r="EM11" s="176"/>
      <c r="EN11" s="287"/>
      <c r="EO11" s="156"/>
      <c r="EP11" s="281"/>
      <c r="EQ11" s="156"/>
      <c r="ER11" s="289"/>
      <c r="ES11" s="152"/>
      <c r="ET11" s="154"/>
      <c r="EU11" s="154"/>
      <c r="EV11" s="154"/>
      <c r="EW11" s="176"/>
      <c r="EX11" s="287"/>
      <c r="EY11" s="156"/>
      <c r="EZ11" s="281"/>
      <c r="FA11" s="156"/>
      <c r="FB11" s="289"/>
      <c r="FC11" s="152"/>
      <c r="FD11" s="154"/>
      <c r="FE11" s="154"/>
      <c r="FF11" s="154"/>
      <c r="FG11" s="176"/>
      <c r="FH11" s="287"/>
      <c r="FI11" s="156"/>
      <c r="FJ11" s="281"/>
      <c r="FK11" s="156"/>
      <c r="FL11" s="289"/>
      <c r="FM11" s="152"/>
      <c r="FN11" s="154"/>
      <c r="FO11" s="154"/>
      <c r="FP11" s="154"/>
      <c r="FQ11" s="176"/>
      <c r="FR11" s="287"/>
      <c r="FS11" s="156"/>
      <c r="FT11" s="281"/>
      <c r="FU11" s="156"/>
      <c r="FV11" s="289"/>
      <c r="FW11" s="152"/>
      <c r="FX11" s="154"/>
      <c r="FY11" s="154"/>
      <c r="FZ11" s="154"/>
      <c r="GA11" s="176"/>
      <c r="GB11" s="287"/>
      <c r="GC11" s="156"/>
      <c r="GD11" s="281"/>
      <c r="GE11" s="156"/>
      <c r="GF11" s="289"/>
      <c r="GG11" s="152"/>
      <c r="GH11" s="154"/>
      <c r="GI11" s="154"/>
      <c r="GJ11" s="154"/>
      <c r="GK11" s="176"/>
      <c r="GL11" s="287"/>
      <c r="GM11" s="156"/>
      <c r="GN11" s="281"/>
      <c r="GO11" s="156"/>
      <c r="GP11" s="289"/>
      <c r="GQ11" s="152"/>
      <c r="GR11" s="154"/>
      <c r="GS11" s="154"/>
      <c r="GT11" s="154"/>
      <c r="GU11" s="176"/>
    </row>
    <row r="12" spans="1:203" s="126" customFormat="1" ht="13.8" x14ac:dyDescent="0.25">
      <c r="A12" s="227">
        <f>'Liste globale'!B12</f>
        <v>0</v>
      </c>
      <c r="B12" s="174">
        <f>'Liste globale'!C12</f>
        <v>0</v>
      </c>
      <c r="C12" s="175">
        <f>'Liste globale'!D12</f>
        <v>0</v>
      </c>
      <c r="D12" s="287"/>
      <c r="E12" s="156"/>
      <c r="F12" s="281"/>
      <c r="G12" s="156"/>
      <c r="H12" s="289"/>
      <c r="I12" s="152"/>
      <c r="J12" s="154"/>
      <c r="K12" s="154"/>
      <c r="L12" s="154"/>
      <c r="M12" s="176"/>
      <c r="N12" s="287"/>
      <c r="O12" s="156"/>
      <c r="P12" s="281"/>
      <c r="Q12" s="156"/>
      <c r="R12" s="289"/>
      <c r="S12" s="152"/>
      <c r="T12" s="154"/>
      <c r="U12" s="154"/>
      <c r="V12" s="154"/>
      <c r="W12" s="176"/>
      <c r="X12" s="287"/>
      <c r="Y12" s="156"/>
      <c r="Z12" s="281"/>
      <c r="AA12" s="156"/>
      <c r="AB12" s="289"/>
      <c r="AC12" s="152"/>
      <c r="AD12" s="154"/>
      <c r="AE12" s="154"/>
      <c r="AF12" s="154"/>
      <c r="AG12" s="176"/>
      <c r="AH12" s="287"/>
      <c r="AI12" s="156"/>
      <c r="AJ12" s="281"/>
      <c r="AK12" s="156"/>
      <c r="AL12" s="289"/>
      <c r="AM12" s="152"/>
      <c r="AN12" s="154"/>
      <c r="AO12" s="154"/>
      <c r="AP12" s="154"/>
      <c r="AQ12" s="176"/>
      <c r="AR12" s="287"/>
      <c r="AS12" s="156"/>
      <c r="AT12" s="281"/>
      <c r="AU12" s="156"/>
      <c r="AV12" s="289"/>
      <c r="AW12" s="152"/>
      <c r="AX12" s="154"/>
      <c r="AY12" s="154"/>
      <c r="AZ12" s="154"/>
      <c r="BA12" s="176"/>
      <c r="BB12" s="287"/>
      <c r="BC12" s="156"/>
      <c r="BD12" s="281"/>
      <c r="BE12" s="156"/>
      <c r="BF12" s="289"/>
      <c r="BG12" s="152"/>
      <c r="BH12" s="154"/>
      <c r="BI12" s="154"/>
      <c r="BJ12" s="154"/>
      <c r="BK12" s="176"/>
      <c r="BL12" s="287"/>
      <c r="BM12" s="156"/>
      <c r="BN12" s="281"/>
      <c r="BO12" s="156"/>
      <c r="BP12" s="289"/>
      <c r="BQ12" s="152"/>
      <c r="BR12" s="154"/>
      <c r="BS12" s="154"/>
      <c r="BT12" s="154"/>
      <c r="BU12" s="176"/>
      <c r="BV12" s="287"/>
      <c r="BW12" s="156"/>
      <c r="BX12" s="281"/>
      <c r="BY12" s="156"/>
      <c r="BZ12" s="289"/>
      <c r="CA12" s="152"/>
      <c r="CB12" s="154"/>
      <c r="CC12" s="154"/>
      <c r="CD12" s="154"/>
      <c r="CE12" s="176"/>
      <c r="CF12" s="287"/>
      <c r="CG12" s="156"/>
      <c r="CH12" s="281"/>
      <c r="CI12" s="156"/>
      <c r="CJ12" s="289"/>
      <c r="CK12" s="152"/>
      <c r="CL12" s="154"/>
      <c r="CM12" s="154"/>
      <c r="CN12" s="154"/>
      <c r="CO12" s="176"/>
      <c r="CP12" s="287"/>
      <c r="CQ12" s="156"/>
      <c r="CR12" s="281"/>
      <c r="CS12" s="156"/>
      <c r="CT12" s="289"/>
      <c r="CU12" s="152"/>
      <c r="CV12" s="154"/>
      <c r="CW12" s="154"/>
      <c r="CX12" s="154"/>
      <c r="CY12" s="176"/>
      <c r="CZ12" s="287"/>
      <c r="DA12" s="156"/>
      <c r="DB12" s="281"/>
      <c r="DC12" s="156"/>
      <c r="DD12" s="289"/>
      <c r="DE12" s="152"/>
      <c r="DF12" s="154"/>
      <c r="DG12" s="154"/>
      <c r="DH12" s="154"/>
      <c r="DI12" s="176"/>
      <c r="DJ12" s="287"/>
      <c r="DK12" s="156"/>
      <c r="DL12" s="281"/>
      <c r="DM12" s="156"/>
      <c r="DN12" s="289"/>
      <c r="DO12" s="152"/>
      <c r="DP12" s="154"/>
      <c r="DQ12" s="154"/>
      <c r="DR12" s="154"/>
      <c r="DS12" s="176"/>
      <c r="DT12" s="287"/>
      <c r="DU12" s="156"/>
      <c r="DV12" s="281"/>
      <c r="DW12" s="156"/>
      <c r="DX12" s="289"/>
      <c r="DY12" s="152"/>
      <c r="DZ12" s="154"/>
      <c r="EA12" s="154"/>
      <c r="EB12" s="154"/>
      <c r="EC12" s="176"/>
      <c r="ED12" s="287"/>
      <c r="EE12" s="156"/>
      <c r="EF12" s="281"/>
      <c r="EG12" s="156"/>
      <c r="EH12" s="289"/>
      <c r="EI12" s="152"/>
      <c r="EJ12" s="154"/>
      <c r="EK12" s="154"/>
      <c r="EL12" s="154"/>
      <c r="EM12" s="176"/>
      <c r="EN12" s="287"/>
      <c r="EO12" s="156"/>
      <c r="EP12" s="281"/>
      <c r="EQ12" s="156"/>
      <c r="ER12" s="289"/>
      <c r="ES12" s="152"/>
      <c r="ET12" s="154"/>
      <c r="EU12" s="154"/>
      <c r="EV12" s="154"/>
      <c r="EW12" s="176"/>
      <c r="EX12" s="287"/>
      <c r="EY12" s="156"/>
      <c r="EZ12" s="281"/>
      <c r="FA12" s="156"/>
      <c r="FB12" s="289"/>
      <c r="FC12" s="152"/>
      <c r="FD12" s="154"/>
      <c r="FE12" s="154"/>
      <c r="FF12" s="154"/>
      <c r="FG12" s="176"/>
      <c r="FH12" s="287"/>
      <c r="FI12" s="156"/>
      <c r="FJ12" s="281"/>
      <c r="FK12" s="156"/>
      <c r="FL12" s="289"/>
      <c r="FM12" s="152"/>
      <c r="FN12" s="154"/>
      <c r="FO12" s="154"/>
      <c r="FP12" s="154"/>
      <c r="FQ12" s="176"/>
      <c r="FR12" s="287"/>
      <c r="FS12" s="156"/>
      <c r="FT12" s="281"/>
      <c r="FU12" s="156"/>
      <c r="FV12" s="289"/>
      <c r="FW12" s="152"/>
      <c r="FX12" s="154"/>
      <c r="FY12" s="154"/>
      <c r="FZ12" s="154"/>
      <c r="GA12" s="176"/>
      <c r="GB12" s="287"/>
      <c r="GC12" s="156"/>
      <c r="GD12" s="281"/>
      <c r="GE12" s="156"/>
      <c r="GF12" s="289"/>
      <c r="GG12" s="152"/>
      <c r="GH12" s="154"/>
      <c r="GI12" s="154"/>
      <c r="GJ12" s="154"/>
      <c r="GK12" s="176"/>
      <c r="GL12" s="287"/>
      <c r="GM12" s="156"/>
      <c r="GN12" s="281"/>
      <c r="GO12" s="156"/>
      <c r="GP12" s="289"/>
      <c r="GQ12" s="152"/>
      <c r="GR12" s="154"/>
      <c r="GS12" s="154"/>
      <c r="GT12" s="154"/>
      <c r="GU12" s="176"/>
    </row>
    <row r="13" spans="1:203" s="126" customFormat="1" ht="13.8" x14ac:dyDescent="0.25">
      <c r="A13" s="227">
        <f>'Liste globale'!B13</f>
        <v>0</v>
      </c>
      <c r="B13" s="174">
        <f>'Liste globale'!C13</f>
        <v>0</v>
      </c>
      <c r="C13" s="175">
        <f>'Liste globale'!D13</f>
        <v>0</v>
      </c>
      <c r="D13" s="287"/>
      <c r="E13" s="156"/>
      <c r="F13" s="281"/>
      <c r="G13" s="156"/>
      <c r="H13" s="289"/>
      <c r="I13" s="152"/>
      <c r="J13" s="154"/>
      <c r="K13" s="154"/>
      <c r="L13" s="154"/>
      <c r="M13" s="176"/>
      <c r="N13" s="287"/>
      <c r="O13" s="156"/>
      <c r="P13" s="281"/>
      <c r="Q13" s="156"/>
      <c r="R13" s="289"/>
      <c r="S13" s="152"/>
      <c r="T13" s="154"/>
      <c r="U13" s="154"/>
      <c r="V13" s="154"/>
      <c r="W13" s="176"/>
      <c r="X13" s="287"/>
      <c r="Y13" s="156"/>
      <c r="Z13" s="281"/>
      <c r="AA13" s="156"/>
      <c r="AB13" s="289"/>
      <c r="AC13" s="152"/>
      <c r="AD13" s="154"/>
      <c r="AE13" s="154"/>
      <c r="AF13" s="154"/>
      <c r="AG13" s="176"/>
      <c r="AH13" s="287"/>
      <c r="AI13" s="156"/>
      <c r="AJ13" s="281"/>
      <c r="AK13" s="156"/>
      <c r="AL13" s="289"/>
      <c r="AM13" s="152"/>
      <c r="AN13" s="154"/>
      <c r="AO13" s="154"/>
      <c r="AP13" s="154"/>
      <c r="AQ13" s="176"/>
      <c r="AR13" s="287"/>
      <c r="AS13" s="156"/>
      <c r="AT13" s="281"/>
      <c r="AU13" s="156"/>
      <c r="AV13" s="289"/>
      <c r="AW13" s="152"/>
      <c r="AX13" s="154"/>
      <c r="AY13" s="154"/>
      <c r="AZ13" s="154"/>
      <c r="BA13" s="176"/>
      <c r="BB13" s="287"/>
      <c r="BC13" s="156"/>
      <c r="BD13" s="281"/>
      <c r="BE13" s="156"/>
      <c r="BF13" s="289"/>
      <c r="BG13" s="152"/>
      <c r="BH13" s="154"/>
      <c r="BI13" s="154"/>
      <c r="BJ13" s="154"/>
      <c r="BK13" s="176"/>
      <c r="BL13" s="287"/>
      <c r="BM13" s="156"/>
      <c r="BN13" s="281"/>
      <c r="BO13" s="156"/>
      <c r="BP13" s="289"/>
      <c r="BQ13" s="152"/>
      <c r="BR13" s="154"/>
      <c r="BS13" s="154"/>
      <c r="BT13" s="154"/>
      <c r="BU13" s="176"/>
      <c r="BV13" s="287"/>
      <c r="BW13" s="156"/>
      <c r="BX13" s="281"/>
      <c r="BY13" s="156"/>
      <c r="BZ13" s="289"/>
      <c r="CA13" s="152"/>
      <c r="CB13" s="154"/>
      <c r="CC13" s="154"/>
      <c r="CD13" s="154"/>
      <c r="CE13" s="176"/>
      <c r="CF13" s="287"/>
      <c r="CG13" s="156"/>
      <c r="CH13" s="281"/>
      <c r="CI13" s="156"/>
      <c r="CJ13" s="289"/>
      <c r="CK13" s="152"/>
      <c r="CL13" s="154"/>
      <c r="CM13" s="154"/>
      <c r="CN13" s="154"/>
      <c r="CO13" s="176"/>
      <c r="CP13" s="287"/>
      <c r="CQ13" s="156"/>
      <c r="CR13" s="281"/>
      <c r="CS13" s="156"/>
      <c r="CT13" s="289"/>
      <c r="CU13" s="152"/>
      <c r="CV13" s="154"/>
      <c r="CW13" s="154"/>
      <c r="CX13" s="154"/>
      <c r="CY13" s="176"/>
      <c r="CZ13" s="287"/>
      <c r="DA13" s="156"/>
      <c r="DB13" s="281"/>
      <c r="DC13" s="156"/>
      <c r="DD13" s="289"/>
      <c r="DE13" s="152"/>
      <c r="DF13" s="154"/>
      <c r="DG13" s="154"/>
      <c r="DH13" s="154"/>
      <c r="DI13" s="176"/>
      <c r="DJ13" s="287"/>
      <c r="DK13" s="156"/>
      <c r="DL13" s="281"/>
      <c r="DM13" s="156"/>
      <c r="DN13" s="289"/>
      <c r="DO13" s="152"/>
      <c r="DP13" s="154"/>
      <c r="DQ13" s="154"/>
      <c r="DR13" s="154"/>
      <c r="DS13" s="176"/>
      <c r="DT13" s="287"/>
      <c r="DU13" s="156"/>
      <c r="DV13" s="281"/>
      <c r="DW13" s="156"/>
      <c r="DX13" s="289"/>
      <c r="DY13" s="152"/>
      <c r="DZ13" s="154"/>
      <c r="EA13" s="154"/>
      <c r="EB13" s="154"/>
      <c r="EC13" s="176"/>
      <c r="ED13" s="287"/>
      <c r="EE13" s="156"/>
      <c r="EF13" s="281"/>
      <c r="EG13" s="156"/>
      <c r="EH13" s="289"/>
      <c r="EI13" s="152"/>
      <c r="EJ13" s="154"/>
      <c r="EK13" s="154"/>
      <c r="EL13" s="154"/>
      <c r="EM13" s="176"/>
      <c r="EN13" s="287"/>
      <c r="EO13" s="156"/>
      <c r="EP13" s="281"/>
      <c r="EQ13" s="156"/>
      <c r="ER13" s="289"/>
      <c r="ES13" s="152"/>
      <c r="ET13" s="154"/>
      <c r="EU13" s="154"/>
      <c r="EV13" s="154"/>
      <c r="EW13" s="176"/>
      <c r="EX13" s="287"/>
      <c r="EY13" s="156"/>
      <c r="EZ13" s="281"/>
      <c r="FA13" s="156"/>
      <c r="FB13" s="289"/>
      <c r="FC13" s="152"/>
      <c r="FD13" s="154"/>
      <c r="FE13" s="154"/>
      <c r="FF13" s="154"/>
      <c r="FG13" s="176"/>
      <c r="FH13" s="287"/>
      <c r="FI13" s="156"/>
      <c r="FJ13" s="281"/>
      <c r="FK13" s="156"/>
      <c r="FL13" s="289"/>
      <c r="FM13" s="152"/>
      <c r="FN13" s="154"/>
      <c r="FO13" s="154"/>
      <c r="FP13" s="154"/>
      <c r="FQ13" s="176"/>
      <c r="FR13" s="287"/>
      <c r="FS13" s="156"/>
      <c r="FT13" s="281"/>
      <c r="FU13" s="156"/>
      <c r="FV13" s="289"/>
      <c r="FW13" s="152"/>
      <c r="FX13" s="154"/>
      <c r="FY13" s="154"/>
      <c r="FZ13" s="154"/>
      <c r="GA13" s="176"/>
      <c r="GB13" s="287"/>
      <c r="GC13" s="156"/>
      <c r="GD13" s="281"/>
      <c r="GE13" s="156"/>
      <c r="GF13" s="289"/>
      <c r="GG13" s="152"/>
      <c r="GH13" s="154"/>
      <c r="GI13" s="154"/>
      <c r="GJ13" s="154"/>
      <c r="GK13" s="176"/>
      <c r="GL13" s="287"/>
      <c r="GM13" s="156"/>
      <c r="GN13" s="281"/>
      <c r="GO13" s="156"/>
      <c r="GP13" s="289"/>
      <c r="GQ13" s="152"/>
      <c r="GR13" s="154"/>
      <c r="GS13" s="154"/>
      <c r="GT13" s="154"/>
      <c r="GU13" s="176"/>
    </row>
    <row r="14" spans="1:203" s="126" customFormat="1" ht="13.8" x14ac:dyDescent="0.25">
      <c r="A14" s="227">
        <f>'Liste globale'!B14</f>
        <v>0</v>
      </c>
      <c r="B14" s="174">
        <f>'Liste globale'!C14</f>
        <v>0</v>
      </c>
      <c r="C14" s="175">
        <f>'Liste globale'!D14</f>
        <v>0</v>
      </c>
      <c r="D14" s="287"/>
      <c r="E14" s="156"/>
      <c r="F14" s="281"/>
      <c r="G14" s="156"/>
      <c r="H14" s="289"/>
      <c r="I14" s="152"/>
      <c r="J14" s="154"/>
      <c r="K14" s="154"/>
      <c r="L14" s="154"/>
      <c r="M14" s="176"/>
      <c r="N14" s="287"/>
      <c r="O14" s="156"/>
      <c r="P14" s="281"/>
      <c r="Q14" s="156"/>
      <c r="R14" s="289"/>
      <c r="S14" s="152"/>
      <c r="T14" s="154"/>
      <c r="U14" s="154"/>
      <c r="V14" s="154"/>
      <c r="W14" s="176"/>
      <c r="X14" s="287"/>
      <c r="Y14" s="156"/>
      <c r="Z14" s="281"/>
      <c r="AA14" s="156"/>
      <c r="AB14" s="289"/>
      <c r="AC14" s="152"/>
      <c r="AD14" s="154"/>
      <c r="AE14" s="154"/>
      <c r="AF14" s="154"/>
      <c r="AG14" s="176"/>
      <c r="AH14" s="287"/>
      <c r="AI14" s="156"/>
      <c r="AJ14" s="281"/>
      <c r="AK14" s="156"/>
      <c r="AL14" s="289"/>
      <c r="AM14" s="152"/>
      <c r="AN14" s="154"/>
      <c r="AO14" s="154"/>
      <c r="AP14" s="154"/>
      <c r="AQ14" s="176"/>
      <c r="AR14" s="287"/>
      <c r="AS14" s="156"/>
      <c r="AT14" s="281"/>
      <c r="AU14" s="156"/>
      <c r="AV14" s="289"/>
      <c r="AW14" s="152"/>
      <c r="AX14" s="154"/>
      <c r="AY14" s="154"/>
      <c r="AZ14" s="154"/>
      <c r="BA14" s="176"/>
      <c r="BB14" s="287"/>
      <c r="BC14" s="156"/>
      <c r="BD14" s="281"/>
      <c r="BE14" s="156"/>
      <c r="BF14" s="289"/>
      <c r="BG14" s="152"/>
      <c r="BH14" s="154"/>
      <c r="BI14" s="154"/>
      <c r="BJ14" s="154"/>
      <c r="BK14" s="176"/>
      <c r="BL14" s="287"/>
      <c r="BM14" s="156"/>
      <c r="BN14" s="281"/>
      <c r="BO14" s="156"/>
      <c r="BP14" s="289"/>
      <c r="BQ14" s="152"/>
      <c r="BR14" s="154"/>
      <c r="BS14" s="154"/>
      <c r="BT14" s="154"/>
      <c r="BU14" s="176"/>
      <c r="BV14" s="287"/>
      <c r="BW14" s="156"/>
      <c r="BX14" s="281"/>
      <c r="BY14" s="156"/>
      <c r="BZ14" s="289"/>
      <c r="CA14" s="152"/>
      <c r="CB14" s="154"/>
      <c r="CC14" s="154"/>
      <c r="CD14" s="154"/>
      <c r="CE14" s="176"/>
      <c r="CF14" s="287"/>
      <c r="CG14" s="156"/>
      <c r="CH14" s="281"/>
      <c r="CI14" s="156"/>
      <c r="CJ14" s="289"/>
      <c r="CK14" s="152"/>
      <c r="CL14" s="154"/>
      <c r="CM14" s="154"/>
      <c r="CN14" s="154"/>
      <c r="CO14" s="176"/>
      <c r="CP14" s="287"/>
      <c r="CQ14" s="156"/>
      <c r="CR14" s="281"/>
      <c r="CS14" s="156"/>
      <c r="CT14" s="289"/>
      <c r="CU14" s="152"/>
      <c r="CV14" s="154"/>
      <c r="CW14" s="154"/>
      <c r="CX14" s="154"/>
      <c r="CY14" s="176"/>
      <c r="CZ14" s="287"/>
      <c r="DA14" s="156"/>
      <c r="DB14" s="281"/>
      <c r="DC14" s="156"/>
      <c r="DD14" s="289"/>
      <c r="DE14" s="152"/>
      <c r="DF14" s="154"/>
      <c r="DG14" s="154"/>
      <c r="DH14" s="154"/>
      <c r="DI14" s="176"/>
      <c r="DJ14" s="287"/>
      <c r="DK14" s="156"/>
      <c r="DL14" s="281"/>
      <c r="DM14" s="156"/>
      <c r="DN14" s="289"/>
      <c r="DO14" s="152"/>
      <c r="DP14" s="154"/>
      <c r="DQ14" s="154"/>
      <c r="DR14" s="154"/>
      <c r="DS14" s="176"/>
      <c r="DT14" s="287"/>
      <c r="DU14" s="156"/>
      <c r="DV14" s="281"/>
      <c r="DW14" s="156"/>
      <c r="DX14" s="289"/>
      <c r="DY14" s="152"/>
      <c r="DZ14" s="154"/>
      <c r="EA14" s="154"/>
      <c r="EB14" s="154"/>
      <c r="EC14" s="176"/>
      <c r="ED14" s="287"/>
      <c r="EE14" s="156"/>
      <c r="EF14" s="281"/>
      <c r="EG14" s="156"/>
      <c r="EH14" s="289"/>
      <c r="EI14" s="152"/>
      <c r="EJ14" s="154"/>
      <c r="EK14" s="154"/>
      <c r="EL14" s="154"/>
      <c r="EM14" s="176"/>
      <c r="EN14" s="287"/>
      <c r="EO14" s="156"/>
      <c r="EP14" s="281"/>
      <c r="EQ14" s="156"/>
      <c r="ER14" s="289"/>
      <c r="ES14" s="152"/>
      <c r="ET14" s="154"/>
      <c r="EU14" s="154"/>
      <c r="EV14" s="154"/>
      <c r="EW14" s="176"/>
      <c r="EX14" s="287"/>
      <c r="EY14" s="156"/>
      <c r="EZ14" s="281"/>
      <c r="FA14" s="156"/>
      <c r="FB14" s="289"/>
      <c r="FC14" s="152"/>
      <c r="FD14" s="154"/>
      <c r="FE14" s="154"/>
      <c r="FF14" s="154"/>
      <c r="FG14" s="176"/>
      <c r="FH14" s="287"/>
      <c r="FI14" s="156"/>
      <c r="FJ14" s="281"/>
      <c r="FK14" s="156"/>
      <c r="FL14" s="289"/>
      <c r="FM14" s="152"/>
      <c r="FN14" s="154"/>
      <c r="FO14" s="154"/>
      <c r="FP14" s="154"/>
      <c r="FQ14" s="176"/>
      <c r="FR14" s="287"/>
      <c r="FS14" s="156"/>
      <c r="FT14" s="281"/>
      <c r="FU14" s="156"/>
      <c r="FV14" s="289"/>
      <c r="FW14" s="152"/>
      <c r="FX14" s="154"/>
      <c r="FY14" s="154"/>
      <c r="FZ14" s="154"/>
      <c r="GA14" s="176"/>
      <c r="GB14" s="287"/>
      <c r="GC14" s="156"/>
      <c r="GD14" s="281"/>
      <c r="GE14" s="156"/>
      <c r="GF14" s="289"/>
      <c r="GG14" s="152"/>
      <c r="GH14" s="154"/>
      <c r="GI14" s="154"/>
      <c r="GJ14" s="154"/>
      <c r="GK14" s="176"/>
      <c r="GL14" s="287"/>
      <c r="GM14" s="156"/>
      <c r="GN14" s="281"/>
      <c r="GO14" s="156"/>
      <c r="GP14" s="289"/>
      <c r="GQ14" s="152"/>
      <c r="GR14" s="154"/>
      <c r="GS14" s="154"/>
      <c r="GT14" s="154"/>
      <c r="GU14" s="176"/>
    </row>
    <row r="15" spans="1:203" s="126" customFormat="1" ht="13.8" x14ac:dyDescent="0.25">
      <c r="A15" s="227">
        <f>'Liste globale'!B15</f>
        <v>0</v>
      </c>
      <c r="B15" s="174">
        <f>'Liste globale'!C15</f>
        <v>0</v>
      </c>
      <c r="C15" s="175">
        <f>'Liste globale'!D15</f>
        <v>0</v>
      </c>
      <c r="D15" s="287"/>
      <c r="E15" s="156"/>
      <c r="F15" s="281"/>
      <c r="G15" s="156"/>
      <c r="H15" s="289"/>
      <c r="I15" s="152"/>
      <c r="J15" s="154"/>
      <c r="K15" s="154"/>
      <c r="L15" s="154"/>
      <c r="M15" s="176"/>
      <c r="N15" s="287"/>
      <c r="O15" s="156"/>
      <c r="P15" s="281"/>
      <c r="Q15" s="156"/>
      <c r="R15" s="289"/>
      <c r="S15" s="152"/>
      <c r="T15" s="154"/>
      <c r="U15" s="154"/>
      <c r="V15" s="154"/>
      <c r="W15" s="176"/>
      <c r="X15" s="287"/>
      <c r="Y15" s="156"/>
      <c r="Z15" s="281"/>
      <c r="AA15" s="156"/>
      <c r="AB15" s="289"/>
      <c r="AC15" s="152"/>
      <c r="AD15" s="154"/>
      <c r="AE15" s="154"/>
      <c r="AF15" s="154"/>
      <c r="AG15" s="176"/>
      <c r="AH15" s="287"/>
      <c r="AI15" s="156"/>
      <c r="AJ15" s="281"/>
      <c r="AK15" s="156"/>
      <c r="AL15" s="289"/>
      <c r="AM15" s="152"/>
      <c r="AN15" s="154"/>
      <c r="AO15" s="154"/>
      <c r="AP15" s="154"/>
      <c r="AQ15" s="176"/>
      <c r="AR15" s="287"/>
      <c r="AS15" s="156"/>
      <c r="AT15" s="281"/>
      <c r="AU15" s="156"/>
      <c r="AV15" s="289"/>
      <c r="AW15" s="152"/>
      <c r="AX15" s="154"/>
      <c r="AY15" s="154"/>
      <c r="AZ15" s="154"/>
      <c r="BA15" s="176"/>
      <c r="BB15" s="287"/>
      <c r="BC15" s="156"/>
      <c r="BD15" s="281"/>
      <c r="BE15" s="156"/>
      <c r="BF15" s="289"/>
      <c r="BG15" s="152"/>
      <c r="BH15" s="154"/>
      <c r="BI15" s="154"/>
      <c r="BJ15" s="154"/>
      <c r="BK15" s="176"/>
      <c r="BL15" s="287"/>
      <c r="BM15" s="156"/>
      <c r="BN15" s="281"/>
      <c r="BO15" s="156"/>
      <c r="BP15" s="289"/>
      <c r="BQ15" s="152"/>
      <c r="BR15" s="154"/>
      <c r="BS15" s="154"/>
      <c r="BT15" s="154"/>
      <c r="BU15" s="176"/>
      <c r="BV15" s="287"/>
      <c r="BW15" s="156"/>
      <c r="BX15" s="281"/>
      <c r="BY15" s="156"/>
      <c r="BZ15" s="289"/>
      <c r="CA15" s="152"/>
      <c r="CB15" s="154"/>
      <c r="CC15" s="154"/>
      <c r="CD15" s="154"/>
      <c r="CE15" s="176"/>
      <c r="CF15" s="287"/>
      <c r="CG15" s="156"/>
      <c r="CH15" s="281"/>
      <c r="CI15" s="156"/>
      <c r="CJ15" s="289"/>
      <c r="CK15" s="152"/>
      <c r="CL15" s="154"/>
      <c r="CM15" s="154"/>
      <c r="CN15" s="154"/>
      <c r="CO15" s="176"/>
      <c r="CP15" s="287"/>
      <c r="CQ15" s="156"/>
      <c r="CR15" s="281"/>
      <c r="CS15" s="156"/>
      <c r="CT15" s="289"/>
      <c r="CU15" s="152"/>
      <c r="CV15" s="154"/>
      <c r="CW15" s="154"/>
      <c r="CX15" s="154"/>
      <c r="CY15" s="176"/>
      <c r="CZ15" s="287"/>
      <c r="DA15" s="156"/>
      <c r="DB15" s="281"/>
      <c r="DC15" s="156"/>
      <c r="DD15" s="289"/>
      <c r="DE15" s="152"/>
      <c r="DF15" s="154"/>
      <c r="DG15" s="154"/>
      <c r="DH15" s="154"/>
      <c r="DI15" s="176"/>
      <c r="DJ15" s="287"/>
      <c r="DK15" s="156"/>
      <c r="DL15" s="281"/>
      <c r="DM15" s="156"/>
      <c r="DN15" s="289"/>
      <c r="DO15" s="152"/>
      <c r="DP15" s="154"/>
      <c r="DQ15" s="154"/>
      <c r="DR15" s="154"/>
      <c r="DS15" s="176"/>
      <c r="DT15" s="287"/>
      <c r="DU15" s="156"/>
      <c r="DV15" s="281"/>
      <c r="DW15" s="156"/>
      <c r="DX15" s="289"/>
      <c r="DY15" s="152"/>
      <c r="DZ15" s="154"/>
      <c r="EA15" s="154"/>
      <c r="EB15" s="154"/>
      <c r="EC15" s="176"/>
      <c r="ED15" s="287"/>
      <c r="EE15" s="156"/>
      <c r="EF15" s="281"/>
      <c r="EG15" s="156"/>
      <c r="EH15" s="289"/>
      <c r="EI15" s="152"/>
      <c r="EJ15" s="154"/>
      <c r="EK15" s="154"/>
      <c r="EL15" s="154"/>
      <c r="EM15" s="176"/>
      <c r="EN15" s="287"/>
      <c r="EO15" s="156"/>
      <c r="EP15" s="281"/>
      <c r="EQ15" s="156"/>
      <c r="ER15" s="289"/>
      <c r="ES15" s="152"/>
      <c r="ET15" s="154"/>
      <c r="EU15" s="154"/>
      <c r="EV15" s="154"/>
      <c r="EW15" s="176"/>
      <c r="EX15" s="287"/>
      <c r="EY15" s="156"/>
      <c r="EZ15" s="281"/>
      <c r="FA15" s="156"/>
      <c r="FB15" s="289"/>
      <c r="FC15" s="152"/>
      <c r="FD15" s="154"/>
      <c r="FE15" s="154"/>
      <c r="FF15" s="154"/>
      <c r="FG15" s="176"/>
      <c r="FH15" s="287"/>
      <c r="FI15" s="156"/>
      <c r="FJ15" s="281"/>
      <c r="FK15" s="156"/>
      <c r="FL15" s="289"/>
      <c r="FM15" s="152"/>
      <c r="FN15" s="154"/>
      <c r="FO15" s="154"/>
      <c r="FP15" s="154"/>
      <c r="FQ15" s="176"/>
      <c r="FR15" s="287"/>
      <c r="FS15" s="156"/>
      <c r="FT15" s="281"/>
      <c r="FU15" s="156"/>
      <c r="FV15" s="289"/>
      <c r="FW15" s="152"/>
      <c r="FX15" s="154"/>
      <c r="FY15" s="154"/>
      <c r="FZ15" s="154"/>
      <c r="GA15" s="176"/>
      <c r="GB15" s="287"/>
      <c r="GC15" s="156"/>
      <c r="GD15" s="281"/>
      <c r="GE15" s="156"/>
      <c r="GF15" s="289"/>
      <c r="GG15" s="152"/>
      <c r="GH15" s="154"/>
      <c r="GI15" s="154"/>
      <c r="GJ15" s="154"/>
      <c r="GK15" s="176"/>
      <c r="GL15" s="287"/>
      <c r="GM15" s="156"/>
      <c r="GN15" s="281"/>
      <c r="GO15" s="156"/>
      <c r="GP15" s="289"/>
      <c r="GQ15" s="152"/>
      <c r="GR15" s="154"/>
      <c r="GS15" s="154"/>
      <c r="GT15" s="154"/>
      <c r="GU15" s="176"/>
    </row>
    <row r="16" spans="1:203" s="126" customFormat="1" ht="13.8" x14ac:dyDescent="0.25">
      <c r="A16" s="227">
        <f>'Liste globale'!B16</f>
        <v>0</v>
      </c>
      <c r="B16" s="174">
        <f>'Liste globale'!C16</f>
        <v>0</v>
      </c>
      <c r="C16" s="175">
        <f>'Liste globale'!D16</f>
        <v>0</v>
      </c>
      <c r="D16" s="287"/>
      <c r="E16" s="156"/>
      <c r="F16" s="281"/>
      <c r="G16" s="156"/>
      <c r="H16" s="289"/>
      <c r="I16" s="152"/>
      <c r="J16" s="154"/>
      <c r="K16" s="154"/>
      <c r="L16" s="154"/>
      <c r="M16" s="176"/>
      <c r="N16" s="287"/>
      <c r="O16" s="156"/>
      <c r="P16" s="281"/>
      <c r="Q16" s="156"/>
      <c r="R16" s="289"/>
      <c r="S16" s="152"/>
      <c r="T16" s="154"/>
      <c r="U16" s="154"/>
      <c r="V16" s="154"/>
      <c r="W16" s="176"/>
      <c r="X16" s="287"/>
      <c r="Y16" s="156"/>
      <c r="Z16" s="281"/>
      <c r="AA16" s="156"/>
      <c r="AB16" s="289"/>
      <c r="AC16" s="152"/>
      <c r="AD16" s="154"/>
      <c r="AE16" s="154"/>
      <c r="AF16" s="154"/>
      <c r="AG16" s="176"/>
      <c r="AH16" s="287"/>
      <c r="AI16" s="156"/>
      <c r="AJ16" s="281"/>
      <c r="AK16" s="156"/>
      <c r="AL16" s="289"/>
      <c r="AM16" s="152"/>
      <c r="AN16" s="154"/>
      <c r="AO16" s="154"/>
      <c r="AP16" s="154"/>
      <c r="AQ16" s="176"/>
      <c r="AR16" s="287"/>
      <c r="AS16" s="156"/>
      <c r="AT16" s="281"/>
      <c r="AU16" s="156"/>
      <c r="AV16" s="289"/>
      <c r="AW16" s="152"/>
      <c r="AX16" s="154"/>
      <c r="AY16" s="154"/>
      <c r="AZ16" s="154"/>
      <c r="BA16" s="176"/>
      <c r="BB16" s="287"/>
      <c r="BC16" s="156"/>
      <c r="BD16" s="281"/>
      <c r="BE16" s="156"/>
      <c r="BF16" s="289"/>
      <c r="BG16" s="152"/>
      <c r="BH16" s="154"/>
      <c r="BI16" s="154"/>
      <c r="BJ16" s="154"/>
      <c r="BK16" s="176"/>
      <c r="BL16" s="287"/>
      <c r="BM16" s="156"/>
      <c r="BN16" s="281"/>
      <c r="BO16" s="156"/>
      <c r="BP16" s="289"/>
      <c r="BQ16" s="152"/>
      <c r="BR16" s="154"/>
      <c r="BS16" s="154"/>
      <c r="BT16" s="154"/>
      <c r="BU16" s="176"/>
      <c r="BV16" s="287"/>
      <c r="BW16" s="156"/>
      <c r="BX16" s="281"/>
      <c r="BY16" s="156"/>
      <c r="BZ16" s="289"/>
      <c r="CA16" s="152"/>
      <c r="CB16" s="154"/>
      <c r="CC16" s="154"/>
      <c r="CD16" s="154"/>
      <c r="CE16" s="176"/>
      <c r="CF16" s="287"/>
      <c r="CG16" s="156"/>
      <c r="CH16" s="281"/>
      <c r="CI16" s="156"/>
      <c r="CJ16" s="289"/>
      <c r="CK16" s="152"/>
      <c r="CL16" s="154"/>
      <c r="CM16" s="154"/>
      <c r="CN16" s="154"/>
      <c r="CO16" s="176"/>
      <c r="CP16" s="287"/>
      <c r="CQ16" s="156"/>
      <c r="CR16" s="281"/>
      <c r="CS16" s="156"/>
      <c r="CT16" s="289"/>
      <c r="CU16" s="152"/>
      <c r="CV16" s="154"/>
      <c r="CW16" s="154"/>
      <c r="CX16" s="154"/>
      <c r="CY16" s="176"/>
      <c r="CZ16" s="287"/>
      <c r="DA16" s="156"/>
      <c r="DB16" s="281"/>
      <c r="DC16" s="156"/>
      <c r="DD16" s="289"/>
      <c r="DE16" s="152"/>
      <c r="DF16" s="154"/>
      <c r="DG16" s="154"/>
      <c r="DH16" s="154"/>
      <c r="DI16" s="176"/>
      <c r="DJ16" s="287"/>
      <c r="DK16" s="156"/>
      <c r="DL16" s="281"/>
      <c r="DM16" s="156"/>
      <c r="DN16" s="289"/>
      <c r="DO16" s="152"/>
      <c r="DP16" s="154"/>
      <c r="DQ16" s="154"/>
      <c r="DR16" s="154"/>
      <c r="DS16" s="176"/>
      <c r="DT16" s="287"/>
      <c r="DU16" s="156"/>
      <c r="DV16" s="281"/>
      <c r="DW16" s="156"/>
      <c r="DX16" s="289"/>
      <c r="DY16" s="152"/>
      <c r="DZ16" s="154"/>
      <c r="EA16" s="154"/>
      <c r="EB16" s="154"/>
      <c r="EC16" s="176"/>
      <c r="ED16" s="287"/>
      <c r="EE16" s="156"/>
      <c r="EF16" s="281"/>
      <c r="EG16" s="156"/>
      <c r="EH16" s="289"/>
      <c r="EI16" s="152"/>
      <c r="EJ16" s="154"/>
      <c r="EK16" s="154"/>
      <c r="EL16" s="154"/>
      <c r="EM16" s="176"/>
      <c r="EN16" s="287"/>
      <c r="EO16" s="156"/>
      <c r="EP16" s="281"/>
      <c r="EQ16" s="156"/>
      <c r="ER16" s="289"/>
      <c r="ES16" s="152"/>
      <c r="ET16" s="154"/>
      <c r="EU16" s="154"/>
      <c r="EV16" s="154"/>
      <c r="EW16" s="176"/>
      <c r="EX16" s="287"/>
      <c r="EY16" s="156"/>
      <c r="EZ16" s="281"/>
      <c r="FA16" s="156"/>
      <c r="FB16" s="289"/>
      <c r="FC16" s="152"/>
      <c r="FD16" s="154"/>
      <c r="FE16" s="154"/>
      <c r="FF16" s="154"/>
      <c r="FG16" s="176"/>
      <c r="FH16" s="287"/>
      <c r="FI16" s="156"/>
      <c r="FJ16" s="281"/>
      <c r="FK16" s="156"/>
      <c r="FL16" s="289"/>
      <c r="FM16" s="152"/>
      <c r="FN16" s="154"/>
      <c r="FO16" s="154"/>
      <c r="FP16" s="154"/>
      <c r="FQ16" s="176"/>
      <c r="FR16" s="287"/>
      <c r="FS16" s="156"/>
      <c r="FT16" s="281"/>
      <c r="FU16" s="156"/>
      <c r="FV16" s="289"/>
      <c r="FW16" s="152"/>
      <c r="FX16" s="154"/>
      <c r="FY16" s="154"/>
      <c r="FZ16" s="154"/>
      <c r="GA16" s="176"/>
      <c r="GB16" s="287"/>
      <c r="GC16" s="156"/>
      <c r="GD16" s="281"/>
      <c r="GE16" s="156"/>
      <c r="GF16" s="289"/>
      <c r="GG16" s="152"/>
      <c r="GH16" s="154"/>
      <c r="GI16" s="154"/>
      <c r="GJ16" s="154"/>
      <c r="GK16" s="176"/>
      <c r="GL16" s="287"/>
      <c r="GM16" s="156"/>
      <c r="GN16" s="281"/>
      <c r="GO16" s="156"/>
      <c r="GP16" s="289"/>
      <c r="GQ16" s="152"/>
      <c r="GR16" s="154"/>
      <c r="GS16" s="154"/>
      <c r="GT16" s="154"/>
      <c r="GU16" s="176"/>
    </row>
    <row r="17" spans="1:203" s="126" customFormat="1" ht="13.8" x14ac:dyDescent="0.25">
      <c r="A17" s="227">
        <f>'Liste globale'!B17</f>
        <v>0</v>
      </c>
      <c r="B17" s="174">
        <f>'Liste globale'!C17</f>
        <v>0</v>
      </c>
      <c r="C17" s="175">
        <f>'Liste globale'!D17</f>
        <v>0</v>
      </c>
      <c r="D17" s="287"/>
      <c r="E17" s="156"/>
      <c r="F17" s="281"/>
      <c r="G17" s="156"/>
      <c r="H17" s="289"/>
      <c r="I17" s="152"/>
      <c r="J17" s="154"/>
      <c r="K17" s="154"/>
      <c r="L17" s="154"/>
      <c r="M17" s="176"/>
      <c r="N17" s="287"/>
      <c r="O17" s="156"/>
      <c r="P17" s="281"/>
      <c r="Q17" s="156"/>
      <c r="R17" s="289"/>
      <c r="S17" s="152"/>
      <c r="T17" s="154"/>
      <c r="U17" s="154"/>
      <c r="V17" s="154"/>
      <c r="W17" s="176"/>
      <c r="X17" s="287"/>
      <c r="Y17" s="156"/>
      <c r="Z17" s="281"/>
      <c r="AA17" s="156"/>
      <c r="AB17" s="289"/>
      <c r="AC17" s="152"/>
      <c r="AD17" s="154"/>
      <c r="AE17" s="154"/>
      <c r="AF17" s="154"/>
      <c r="AG17" s="176"/>
      <c r="AH17" s="287"/>
      <c r="AI17" s="156"/>
      <c r="AJ17" s="281"/>
      <c r="AK17" s="156"/>
      <c r="AL17" s="289"/>
      <c r="AM17" s="152"/>
      <c r="AN17" s="154"/>
      <c r="AO17" s="154"/>
      <c r="AP17" s="154"/>
      <c r="AQ17" s="176"/>
      <c r="AR17" s="287"/>
      <c r="AS17" s="156"/>
      <c r="AT17" s="281"/>
      <c r="AU17" s="156"/>
      <c r="AV17" s="289"/>
      <c r="AW17" s="152"/>
      <c r="AX17" s="154"/>
      <c r="AY17" s="154"/>
      <c r="AZ17" s="154"/>
      <c r="BA17" s="176"/>
      <c r="BB17" s="287"/>
      <c r="BC17" s="156"/>
      <c r="BD17" s="281"/>
      <c r="BE17" s="156"/>
      <c r="BF17" s="289"/>
      <c r="BG17" s="152"/>
      <c r="BH17" s="154"/>
      <c r="BI17" s="154"/>
      <c r="BJ17" s="154"/>
      <c r="BK17" s="176"/>
      <c r="BL17" s="287"/>
      <c r="BM17" s="156"/>
      <c r="BN17" s="281"/>
      <c r="BO17" s="156"/>
      <c r="BP17" s="289"/>
      <c r="BQ17" s="152"/>
      <c r="BR17" s="154"/>
      <c r="BS17" s="154"/>
      <c r="BT17" s="154"/>
      <c r="BU17" s="176"/>
      <c r="BV17" s="287"/>
      <c r="BW17" s="156"/>
      <c r="BX17" s="281"/>
      <c r="BY17" s="156"/>
      <c r="BZ17" s="289"/>
      <c r="CA17" s="152"/>
      <c r="CB17" s="154"/>
      <c r="CC17" s="154"/>
      <c r="CD17" s="154"/>
      <c r="CE17" s="176"/>
      <c r="CF17" s="287"/>
      <c r="CG17" s="156"/>
      <c r="CH17" s="281"/>
      <c r="CI17" s="156"/>
      <c r="CJ17" s="289"/>
      <c r="CK17" s="152"/>
      <c r="CL17" s="154"/>
      <c r="CM17" s="154"/>
      <c r="CN17" s="154"/>
      <c r="CO17" s="176"/>
      <c r="CP17" s="287"/>
      <c r="CQ17" s="156"/>
      <c r="CR17" s="281"/>
      <c r="CS17" s="156"/>
      <c r="CT17" s="289"/>
      <c r="CU17" s="152"/>
      <c r="CV17" s="154"/>
      <c r="CW17" s="154"/>
      <c r="CX17" s="154"/>
      <c r="CY17" s="176"/>
      <c r="CZ17" s="287"/>
      <c r="DA17" s="156"/>
      <c r="DB17" s="281"/>
      <c r="DC17" s="156"/>
      <c r="DD17" s="289"/>
      <c r="DE17" s="152"/>
      <c r="DF17" s="154"/>
      <c r="DG17" s="154"/>
      <c r="DH17" s="154"/>
      <c r="DI17" s="176"/>
      <c r="DJ17" s="287"/>
      <c r="DK17" s="156"/>
      <c r="DL17" s="281"/>
      <c r="DM17" s="156"/>
      <c r="DN17" s="289"/>
      <c r="DO17" s="152"/>
      <c r="DP17" s="154"/>
      <c r="DQ17" s="154"/>
      <c r="DR17" s="154"/>
      <c r="DS17" s="176"/>
      <c r="DT17" s="287"/>
      <c r="DU17" s="156"/>
      <c r="DV17" s="281"/>
      <c r="DW17" s="156"/>
      <c r="DX17" s="289"/>
      <c r="DY17" s="152"/>
      <c r="DZ17" s="154"/>
      <c r="EA17" s="154"/>
      <c r="EB17" s="154"/>
      <c r="EC17" s="176"/>
      <c r="ED17" s="287"/>
      <c r="EE17" s="156"/>
      <c r="EF17" s="281"/>
      <c r="EG17" s="156"/>
      <c r="EH17" s="289"/>
      <c r="EI17" s="152"/>
      <c r="EJ17" s="154"/>
      <c r="EK17" s="154"/>
      <c r="EL17" s="154"/>
      <c r="EM17" s="176"/>
      <c r="EN17" s="287"/>
      <c r="EO17" s="156"/>
      <c r="EP17" s="281"/>
      <c r="EQ17" s="156"/>
      <c r="ER17" s="289"/>
      <c r="ES17" s="152"/>
      <c r="ET17" s="154"/>
      <c r="EU17" s="154"/>
      <c r="EV17" s="154"/>
      <c r="EW17" s="176"/>
      <c r="EX17" s="287"/>
      <c r="EY17" s="156"/>
      <c r="EZ17" s="281"/>
      <c r="FA17" s="156"/>
      <c r="FB17" s="289"/>
      <c r="FC17" s="152"/>
      <c r="FD17" s="154"/>
      <c r="FE17" s="154"/>
      <c r="FF17" s="154"/>
      <c r="FG17" s="176"/>
      <c r="FH17" s="287"/>
      <c r="FI17" s="156"/>
      <c r="FJ17" s="281"/>
      <c r="FK17" s="156"/>
      <c r="FL17" s="289"/>
      <c r="FM17" s="152"/>
      <c r="FN17" s="154"/>
      <c r="FO17" s="154"/>
      <c r="FP17" s="154"/>
      <c r="FQ17" s="176"/>
      <c r="FR17" s="287"/>
      <c r="FS17" s="156"/>
      <c r="FT17" s="281"/>
      <c r="FU17" s="156"/>
      <c r="FV17" s="289"/>
      <c r="FW17" s="152"/>
      <c r="FX17" s="154"/>
      <c r="FY17" s="154"/>
      <c r="FZ17" s="154"/>
      <c r="GA17" s="176"/>
      <c r="GB17" s="287"/>
      <c r="GC17" s="156"/>
      <c r="GD17" s="281"/>
      <c r="GE17" s="156"/>
      <c r="GF17" s="289"/>
      <c r="GG17" s="152"/>
      <c r="GH17" s="154"/>
      <c r="GI17" s="154"/>
      <c r="GJ17" s="154"/>
      <c r="GK17" s="176"/>
      <c r="GL17" s="287"/>
      <c r="GM17" s="156"/>
      <c r="GN17" s="281"/>
      <c r="GO17" s="156"/>
      <c r="GP17" s="289"/>
      <c r="GQ17" s="152"/>
      <c r="GR17" s="154"/>
      <c r="GS17" s="154"/>
      <c r="GT17" s="154"/>
      <c r="GU17" s="176"/>
    </row>
    <row r="18" spans="1:203" s="126" customFormat="1" ht="13.8" x14ac:dyDescent="0.25">
      <c r="A18" s="227">
        <f>'Liste globale'!B18</f>
        <v>0</v>
      </c>
      <c r="B18" s="174">
        <f>'Liste globale'!C18</f>
        <v>0</v>
      </c>
      <c r="C18" s="175">
        <f>'Liste globale'!D18</f>
        <v>0</v>
      </c>
      <c r="D18" s="287"/>
      <c r="E18" s="156"/>
      <c r="F18" s="281"/>
      <c r="G18" s="156"/>
      <c r="H18" s="289"/>
      <c r="I18" s="152"/>
      <c r="J18" s="154"/>
      <c r="K18" s="154"/>
      <c r="L18" s="154"/>
      <c r="M18" s="176"/>
      <c r="N18" s="287"/>
      <c r="O18" s="156"/>
      <c r="P18" s="281"/>
      <c r="Q18" s="156"/>
      <c r="R18" s="289"/>
      <c r="S18" s="152"/>
      <c r="T18" s="154"/>
      <c r="U18" s="154"/>
      <c r="V18" s="154"/>
      <c r="W18" s="176"/>
      <c r="X18" s="287"/>
      <c r="Y18" s="156"/>
      <c r="Z18" s="281"/>
      <c r="AA18" s="156"/>
      <c r="AB18" s="289"/>
      <c r="AC18" s="152"/>
      <c r="AD18" s="154"/>
      <c r="AE18" s="154"/>
      <c r="AF18" s="154"/>
      <c r="AG18" s="176"/>
      <c r="AH18" s="287"/>
      <c r="AI18" s="156"/>
      <c r="AJ18" s="281"/>
      <c r="AK18" s="156"/>
      <c r="AL18" s="289"/>
      <c r="AM18" s="152"/>
      <c r="AN18" s="154"/>
      <c r="AO18" s="154"/>
      <c r="AP18" s="154"/>
      <c r="AQ18" s="176"/>
      <c r="AR18" s="287"/>
      <c r="AS18" s="156"/>
      <c r="AT18" s="281"/>
      <c r="AU18" s="156"/>
      <c r="AV18" s="289"/>
      <c r="AW18" s="152"/>
      <c r="AX18" s="154"/>
      <c r="AY18" s="154"/>
      <c r="AZ18" s="154"/>
      <c r="BA18" s="176"/>
      <c r="BB18" s="287"/>
      <c r="BC18" s="156"/>
      <c r="BD18" s="281"/>
      <c r="BE18" s="156"/>
      <c r="BF18" s="289"/>
      <c r="BG18" s="152"/>
      <c r="BH18" s="154"/>
      <c r="BI18" s="154"/>
      <c r="BJ18" s="154"/>
      <c r="BK18" s="176"/>
      <c r="BL18" s="287"/>
      <c r="BM18" s="156"/>
      <c r="BN18" s="281"/>
      <c r="BO18" s="156"/>
      <c r="BP18" s="289"/>
      <c r="BQ18" s="152"/>
      <c r="BR18" s="154"/>
      <c r="BS18" s="154"/>
      <c r="BT18" s="154"/>
      <c r="BU18" s="176"/>
      <c r="BV18" s="287"/>
      <c r="BW18" s="156"/>
      <c r="BX18" s="281"/>
      <c r="BY18" s="156"/>
      <c r="BZ18" s="289"/>
      <c r="CA18" s="152"/>
      <c r="CB18" s="154"/>
      <c r="CC18" s="154"/>
      <c r="CD18" s="154"/>
      <c r="CE18" s="176"/>
      <c r="CF18" s="287"/>
      <c r="CG18" s="156"/>
      <c r="CH18" s="281"/>
      <c r="CI18" s="156"/>
      <c r="CJ18" s="289"/>
      <c r="CK18" s="152"/>
      <c r="CL18" s="154"/>
      <c r="CM18" s="154"/>
      <c r="CN18" s="154"/>
      <c r="CO18" s="176"/>
      <c r="CP18" s="287"/>
      <c r="CQ18" s="156"/>
      <c r="CR18" s="281"/>
      <c r="CS18" s="156"/>
      <c r="CT18" s="289"/>
      <c r="CU18" s="152"/>
      <c r="CV18" s="154"/>
      <c r="CW18" s="154"/>
      <c r="CX18" s="154"/>
      <c r="CY18" s="176"/>
      <c r="CZ18" s="287"/>
      <c r="DA18" s="156"/>
      <c r="DB18" s="281"/>
      <c r="DC18" s="156"/>
      <c r="DD18" s="289"/>
      <c r="DE18" s="152"/>
      <c r="DF18" s="154"/>
      <c r="DG18" s="154"/>
      <c r="DH18" s="154"/>
      <c r="DI18" s="176"/>
      <c r="DJ18" s="287"/>
      <c r="DK18" s="156"/>
      <c r="DL18" s="281"/>
      <c r="DM18" s="156"/>
      <c r="DN18" s="289"/>
      <c r="DO18" s="152"/>
      <c r="DP18" s="154"/>
      <c r="DQ18" s="154"/>
      <c r="DR18" s="154"/>
      <c r="DS18" s="176"/>
      <c r="DT18" s="287"/>
      <c r="DU18" s="156"/>
      <c r="DV18" s="281"/>
      <c r="DW18" s="156"/>
      <c r="DX18" s="289"/>
      <c r="DY18" s="152"/>
      <c r="DZ18" s="154"/>
      <c r="EA18" s="154"/>
      <c r="EB18" s="154"/>
      <c r="EC18" s="176"/>
      <c r="ED18" s="287"/>
      <c r="EE18" s="156"/>
      <c r="EF18" s="281"/>
      <c r="EG18" s="156"/>
      <c r="EH18" s="289"/>
      <c r="EI18" s="152"/>
      <c r="EJ18" s="154"/>
      <c r="EK18" s="154"/>
      <c r="EL18" s="154"/>
      <c r="EM18" s="176"/>
      <c r="EN18" s="287"/>
      <c r="EO18" s="156"/>
      <c r="EP18" s="281"/>
      <c r="EQ18" s="156"/>
      <c r="ER18" s="289"/>
      <c r="ES18" s="152"/>
      <c r="ET18" s="154"/>
      <c r="EU18" s="154"/>
      <c r="EV18" s="154"/>
      <c r="EW18" s="176"/>
      <c r="EX18" s="287"/>
      <c r="EY18" s="156"/>
      <c r="EZ18" s="281"/>
      <c r="FA18" s="156"/>
      <c r="FB18" s="289"/>
      <c r="FC18" s="152"/>
      <c r="FD18" s="154"/>
      <c r="FE18" s="154"/>
      <c r="FF18" s="154"/>
      <c r="FG18" s="176"/>
      <c r="FH18" s="287"/>
      <c r="FI18" s="156"/>
      <c r="FJ18" s="281"/>
      <c r="FK18" s="156"/>
      <c r="FL18" s="289"/>
      <c r="FM18" s="152"/>
      <c r="FN18" s="154"/>
      <c r="FO18" s="154"/>
      <c r="FP18" s="154"/>
      <c r="FQ18" s="176"/>
      <c r="FR18" s="287"/>
      <c r="FS18" s="156"/>
      <c r="FT18" s="281"/>
      <c r="FU18" s="156"/>
      <c r="FV18" s="289"/>
      <c r="FW18" s="152"/>
      <c r="FX18" s="154"/>
      <c r="FY18" s="154"/>
      <c r="FZ18" s="154"/>
      <c r="GA18" s="176"/>
      <c r="GB18" s="287"/>
      <c r="GC18" s="156"/>
      <c r="GD18" s="281"/>
      <c r="GE18" s="156"/>
      <c r="GF18" s="289"/>
      <c r="GG18" s="152"/>
      <c r="GH18" s="154"/>
      <c r="GI18" s="154"/>
      <c r="GJ18" s="154"/>
      <c r="GK18" s="176"/>
      <c r="GL18" s="287"/>
      <c r="GM18" s="156"/>
      <c r="GN18" s="281"/>
      <c r="GO18" s="156"/>
      <c r="GP18" s="289"/>
      <c r="GQ18" s="152"/>
      <c r="GR18" s="154"/>
      <c r="GS18" s="154"/>
      <c r="GT18" s="154"/>
      <c r="GU18" s="176"/>
    </row>
    <row r="19" spans="1:203" s="126" customFormat="1" ht="13.8" x14ac:dyDescent="0.25">
      <c r="A19" s="227">
        <f>'Liste globale'!B19</f>
        <v>0</v>
      </c>
      <c r="B19" s="174">
        <f>'Liste globale'!C19</f>
        <v>0</v>
      </c>
      <c r="C19" s="175">
        <f>'Liste globale'!D19</f>
        <v>0</v>
      </c>
      <c r="D19" s="287"/>
      <c r="E19" s="156"/>
      <c r="F19" s="281"/>
      <c r="G19" s="156"/>
      <c r="H19" s="289"/>
      <c r="I19" s="152"/>
      <c r="J19" s="154"/>
      <c r="K19" s="154"/>
      <c r="L19" s="154"/>
      <c r="M19" s="176"/>
      <c r="N19" s="287"/>
      <c r="O19" s="156"/>
      <c r="P19" s="281"/>
      <c r="Q19" s="156"/>
      <c r="R19" s="289"/>
      <c r="S19" s="152"/>
      <c r="T19" s="154"/>
      <c r="U19" s="154"/>
      <c r="V19" s="154"/>
      <c r="W19" s="176"/>
      <c r="X19" s="287"/>
      <c r="Y19" s="156"/>
      <c r="Z19" s="281"/>
      <c r="AA19" s="156"/>
      <c r="AB19" s="289"/>
      <c r="AC19" s="152"/>
      <c r="AD19" s="154"/>
      <c r="AE19" s="154"/>
      <c r="AF19" s="154"/>
      <c r="AG19" s="176"/>
      <c r="AH19" s="287"/>
      <c r="AI19" s="156"/>
      <c r="AJ19" s="281"/>
      <c r="AK19" s="156"/>
      <c r="AL19" s="289"/>
      <c r="AM19" s="152"/>
      <c r="AN19" s="154"/>
      <c r="AO19" s="154"/>
      <c r="AP19" s="154"/>
      <c r="AQ19" s="176"/>
      <c r="AR19" s="287"/>
      <c r="AS19" s="156"/>
      <c r="AT19" s="281"/>
      <c r="AU19" s="156"/>
      <c r="AV19" s="289"/>
      <c r="AW19" s="152"/>
      <c r="AX19" s="154"/>
      <c r="AY19" s="154"/>
      <c r="AZ19" s="154"/>
      <c r="BA19" s="176"/>
      <c r="BB19" s="287"/>
      <c r="BC19" s="156"/>
      <c r="BD19" s="281"/>
      <c r="BE19" s="156"/>
      <c r="BF19" s="289"/>
      <c r="BG19" s="152"/>
      <c r="BH19" s="154"/>
      <c r="BI19" s="154"/>
      <c r="BJ19" s="154"/>
      <c r="BK19" s="176"/>
      <c r="BL19" s="287"/>
      <c r="BM19" s="156"/>
      <c r="BN19" s="281"/>
      <c r="BO19" s="156"/>
      <c r="BP19" s="289"/>
      <c r="BQ19" s="152"/>
      <c r="BR19" s="154"/>
      <c r="BS19" s="154"/>
      <c r="BT19" s="154"/>
      <c r="BU19" s="176"/>
      <c r="BV19" s="287"/>
      <c r="BW19" s="156"/>
      <c r="BX19" s="281"/>
      <c r="BY19" s="156"/>
      <c r="BZ19" s="289"/>
      <c r="CA19" s="152"/>
      <c r="CB19" s="154"/>
      <c r="CC19" s="154"/>
      <c r="CD19" s="154"/>
      <c r="CE19" s="176"/>
      <c r="CF19" s="287"/>
      <c r="CG19" s="156"/>
      <c r="CH19" s="281"/>
      <c r="CI19" s="156"/>
      <c r="CJ19" s="289"/>
      <c r="CK19" s="152"/>
      <c r="CL19" s="154"/>
      <c r="CM19" s="154"/>
      <c r="CN19" s="154"/>
      <c r="CO19" s="176"/>
      <c r="CP19" s="287"/>
      <c r="CQ19" s="156"/>
      <c r="CR19" s="281"/>
      <c r="CS19" s="156"/>
      <c r="CT19" s="289"/>
      <c r="CU19" s="152"/>
      <c r="CV19" s="154"/>
      <c r="CW19" s="154"/>
      <c r="CX19" s="154"/>
      <c r="CY19" s="176"/>
      <c r="CZ19" s="287"/>
      <c r="DA19" s="156"/>
      <c r="DB19" s="281"/>
      <c r="DC19" s="156"/>
      <c r="DD19" s="289"/>
      <c r="DE19" s="152"/>
      <c r="DF19" s="154"/>
      <c r="DG19" s="154"/>
      <c r="DH19" s="154"/>
      <c r="DI19" s="176"/>
      <c r="DJ19" s="287"/>
      <c r="DK19" s="156"/>
      <c r="DL19" s="281"/>
      <c r="DM19" s="156"/>
      <c r="DN19" s="289"/>
      <c r="DO19" s="152"/>
      <c r="DP19" s="154"/>
      <c r="DQ19" s="154"/>
      <c r="DR19" s="154"/>
      <c r="DS19" s="176"/>
      <c r="DT19" s="287"/>
      <c r="DU19" s="156"/>
      <c r="DV19" s="281"/>
      <c r="DW19" s="156"/>
      <c r="DX19" s="289"/>
      <c r="DY19" s="152"/>
      <c r="DZ19" s="154"/>
      <c r="EA19" s="154"/>
      <c r="EB19" s="154"/>
      <c r="EC19" s="176"/>
      <c r="ED19" s="287"/>
      <c r="EE19" s="156"/>
      <c r="EF19" s="281"/>
      <c r="EG19" s="156"/>
      <c r="EH19" s="289"/>
      <c r="EI19" s="152"/>
      <c r="EJ19" s="154"/>
      <c r="EK19" s="154"/>
      <c r="EL19" s="154"/>
      <c r="EM19" s="176"/>
      <c r="EN19" s="287"/>
      <c r="EO19" s="156"/>
      <c r="EP19" s="281"/>
      <c r="EQ19" s="156"/>
      <c r="ER19" s="289"/>
      <c r="ES19" s="152"/>
      <c r="ET19" s="154"/>
      <c r="EU19" s="154"/>
      <c r="EV19" s="154"/>
      <c r="EW19" s="176"/>
      <c r="EX19" s="287"/>
      <c r="EY19" s="156"/>
      <c r="EZ19" s="281"/>
      <c r="FA19" s="156"/>
      <c r="FB19" s="289"/>
      <c r="FC19" s="152"/>
      <c r="FD19" s="154"/>
      <c r="FE19" s="154"/>
      <c r="FF19" s="154"/>
      <c r="FG19" s="176"/>
      <c r="FH19" s="287"/>
      <c r="FI19" s="156"/>
      <c r="FJ19" s="281"/>
      <c r="FK19" s="156"/>
      <c r="FL19" s="289"/>
      <c r="FM19" s="152"/>
      <c r="FN19" s="154"/>
      <c r="FO19" s="154"/>
      <c r="FP19" s="154"/>
      <c r="FQ19" s="176"/>
      <c r="FR19" s="287"/>
      <c r="FS19" s="156"/>
      <c r="FT19" s="281"/>
      <c r="FU19" s="156"/>
      <c r="FV19" s="289"/>
      <c r="FW19" s="152"/>
      <c r="FX19" s="154"/>
      <c r="FY19" s="154"/>
      <c r="FZ19" s="154"/>
      <c r="GA19" s="176"/>
      <c r="GB19" s="287"/>
      <c r="GC19" s="156"/>
      <c r="GD19" s="281"/>
      <c r="GE19" s="156"/>
      <c r="GF19" s="289"/>
      <c r="GG19" s="152"/>
      <c r="GH19" s="154"/>
      <c r="GI19" s="154"/>
      <c r="GJ19" s="154"/>
      <c r="GK19" s="176"/>
      <c r="GL19" s="287"/>
      <c r="GM19" s="156"/>
      <c r="GN19" s="281"/>
      <c r="GO19" s="156"/>
      <c r="GP19" s="289"/>
      <c r="GQ19" s="152"/>
      <c r="GR19" s="154"/>
      <c r="GS19" s="154"/>
      <c r="GT19" s="154"/>
      <c r="GU19" s="176"/>
    </row>
    <row r="20" spans="1:203" s="126" customFormat="1" ht="13.8" x14ac:dyDescent="0.25">
      <c r="A20" s="227">
        <f>'Liste globale'!B20</f>
        <v>0</v>
      </c>
      <c r="B20" s="174">
        <f>'Liste globale'!C20</f>
        <v>0</v>
      </c>
      <c r="C20" s="175">
        <f>'Liste globale'!D20</f>
        <v>0</v>
      </c>
      <c r="D20" s="287"/>
      <c r="E20" s="156"/>
      <c r="F20" s="281"/>
      <c r="G20" s="156"/>
      <c r="H20" s="289"/>
      <c r="I20" s="152"/>
      <c r="J20" s="154"/>
      <c r="K20" s="154"/>
      <c r="L20" s="154"/>
      <c r="M20" s="176"/>
      <c r="N20" s="287"/>
      <c r="O20" s="156"/>
      <c r="P20" s="281"/>
      <c r="Q20" s="156"/>
      <c r="R20" s="289"/>
      <c r="S20" s="152"/>
      <c r="T20" s="154"/>
      <c r="U20" s="154"/>
      <c r="V20" s="154"/>
      <c r="W20" s="176"/>
      <c r="X20" s="287"/>
      <c r="Y20" s="156"/>
      <c r="Z20" s="281"/>
      <c r="AA20" s="156"/>
      <c r="AB20" s="289"/>
      <c r="AC20" s="152"/>
      <c r="AD20" s="154"/>
      <c r="AE20" s="154"/>
      <c r="AF20" s="154"/>
      <c r="AG20" s="176"/>
      <c r="AH20" s="287"/>
      <c r="AI20" s="156"/>
      <c r="AJ20" s="281"/>
      <c r="AK20" s="156"/>
      <c r="AL20" s="289"/>
      <c r="AM20" s="152"/>
      <c r="AN20" s="154"/>
      <c r="AO20" s="154"/>
      <c r="AP20" s="154"/>
      <c r="AQ20" s="176"/>
      <c r="AR20" s="287"/>
      <c r="AS20" s="156"/>
      <c r="AT20" s="281"/>
      <c r="AU20" s="156"/>
      <c r="AV20" s="289"/>
      <c r="AW20" s="152"/>
      <c r="AX20" s="154"/>
      <c r="AY20" s="154"/>
      <c r="AZ20" s="154"/>
      <c r="BA20" s="176"/>
      <c r="BB20" s="287"/>
      <c r="BC20" s="156"/>
      <c r="BD20" s="281"/>
      <c r="BE20" s="156"/>
      <c r="BF20" s="289"/>
      <c r="BG20" s="152"/>
      <c r="BH20" s="154"/>
      <c r="BI20" s="154"/>
      <c r="BJ20" s="154"/>
      <c r="BK20" s="176"/>
      <c r="BL20" s="287"/>
      <c r="BM20" s="156"/>
      <c r="BN20" s="281"/>
      <c r="BO20" s="156"/>
      <c r="BP20" s="289"/>
      <c r="BQ20" s="152"/>
      <c r="BR20" s="154"/>
      <c r="BS20" s="154"/>
      <c r="BT20" s="154"/>
      <c r="BU20" s="176"/>
      <c r="BV20" s="287"/>
      <c r="BW20" s="156"/>
      <c r="BX20" s="281"/>
      <c r="BY20" s="156"/>
      <c r="BZ20" s="289"/>
      <c r="CA20" s="152"/>
      <c r="CB20" s="154"/>
      <c r="CC20" s="154"/>
      <c r="CD20" s="154"/>
      <c r="CE20" s="176"/>
      <c r="CF20" s="287"/>
      <c r="CG20" s="156"/>
      <c r="CH20" s="281"/>
      <c r="CI20" s="156"/>
      <c r="CJ20" s="289"/>
      <c r="CK20" s="152"/>
      <c r="CL20" s="154"/>
      <c r="CM20" s="154"/>
      <c r="CN20" s="154"/>
      <c r="CO20" s="176"/>
      <c r="CP20" s="287"/>
      <c r="CQ20" s="156"/>
      <c r="CR20" s="281"/>
      <c r="CS20" s="156"/>
      <c r="CT20" s="289"/>
      <c r="CU20" s="152"/>
      <c r="CV20" s="154"/>
      <c r="CW20" s="154"/>
      <c r="CX20" s="154"/>
      <c r="CY20" s="176"/>
      <c r="CZ20" s="287"/>
      <c r="DA20" s="156"/>
      <c r="DB20" s="281"/>
      <c r="DC20" s="156"/>
      <c r="DD20" s="289"/>
      <c r="DE20" s="152"/>
      <c r="DF20" s="154"/>
      <c r="DG20" s="154"/>
      <c r="DH20" s="154"/>
      <c r="DI20" s="176"/>
      <c r="DJ20" s="287"/>
      <c r="DK20" s="156"/>
      <c r="DL20" s="281"/>
      <c r="DM20" s="156"/>
      <c r="DN20" s="289"/>
      <c r="DO20" s="152"/>
      <c r="DP20" s="154"/>
      <c r="DQ20" s="154"/>
      <c r="DR20" s="154"/>
      <c r="DS20" s="176"/>
      <c r="DT20" s="287"/>
      <c r="DU20" s="156"/>
      <c r="DV20" s="281"/>
      <c r="DW20" s="156"/>
      <c r="DX20" s="289"/>
      <c r="DY20" s="152"/>
      <c r="DZ20" s="154"/>
      <c r="EA20" s="154"/>
      <c r="EB20" s="154"/>
      <c r="EC20" s="176"/>
      <c r="ED20" s="287"/>
      <c r="EE20" s="156"/>
      <c r="EF20" s="281"/>
      <c r="EG20" s="156"/>
      <c r="EH20" s="289"/>
      <c r="EI20" s="152"/>
      <c r="EJ20" s="154"/>
      <c r="EK20" s="154"/>
      <c r="EL20" s="154"/>
      <c r="EM20" s="176"/>
      <c r="EN20" s="287"/>
      <c r="EO20" s="156"/>
      <c r="EP20" s="281"/>
      <c r="EQ20" s="156"/>
      <c r="ER20" s="289"/>
      <c r="ES20" s="152"/>
      <c r="ET20" s="154"/>
      <c r="EU20" s="154"/>
      <c r="EV20" s="154"/>
      <c r="EW20" s="176"/>
      <c r="EX20" s="287"/>
      <c r="EY20" s="156"/>
      <c r="EZ20" s="281"/>
      <c r="FA20" s="156"/>
      <c r="FB20" s="289"/>
      <c r="FC20" s="152"/>
      <c r="FD20" s="154"/>
      <c r="FE20" s="154"/>
      <c r="FF20" s="154"/>
      <c r="FG20" s="176"/>
      <c r="FH20" s="287"/>
      <c r="FI20" s="156"/>
      <c r="FJ20" s="281"/>
      <c r="FK20" s="156"/>
      <c r="FL20" s="289"/>
      <c r="FM20" s="152"/>
      <c r="FN20" s="154"/>
      <c r="FO20" s="154"/>
      <c r="FP20" s="154"/>
      <c r="FQ20" s="176"/>
      <c r="FR20" s="287"/>
      <c r="FS20" s="156"/>
      <c r="FT20" s="281"/>
      <c r="FU20" s="156"/>
      <c r="FV20" s="289"/>
      <c r="FW20" s="152"/>
      <c r="FX20" s="154"/>
      <c r="FY20" s="154"/>
      <c r="FZ20" s="154"/>
      <c r="GA20" s="176"/>
      <c r="GB20" s="287"/>
      <c r="GC20" s="156"/>
      <c r="GD20" s="281"/>
      <c r="GE20" s="156"/>
      <c r="GF20" s="289"/>
      <c r="GG20" s="152"/>
      <c r="GH20" s="154"/>
      <c r="GI20" s="154"/>
      <c r="GJ20" s="154"/>
      <c r="GK20" s="176"/>
      <c r="GL20" s="287"/>
      <c r="GM20" s="156"/>
      <c r="GN20" s="281"/>
      <c r="GO20" s="156"/>
      <c r="GP20" s="289"/>
      <c r="GQ20" s="152"/>
      <c r="GR20" s="154"/>
      <c r="GS20" s="154"/>
      <c r="GT20" s="154"/>
      <c r="GU20" s="176"/>
    </row>
    <row r="21" spans="1:203" s="126" customFormat="1" x14ac:dyDescent="0.25"/>
    <row r="22" spans="1:203" s="126" customFormat="1" x14ac:dyDescent="0.25"/>
    <row r="23" spans="1:203" s="126" customFormat="1" x14ac:dyDescent="0.25"/>
    <row r="24" spans="1:203" s="126" customFormat="1" x14ac:dyDescent="0.25"/>
    <row r="25" spans="1:203" s="126" customFormat="1" x14ac:dyDescent="0.25"/>
    <row r="26" spans="1:203" s="126" customFormat="1" x14ac:dyDescent="0.25"/>
    <row r="27" spans="1:203" s="126" customFormat="1" x14ac:dyDescent="0.25"/>
    <row r="28" spans="1:203" s="126" customFormat="1" x14ac:dyDescent="0.25"/>
    <row r="29" spans="1:203" s="126" customFormat="1" x14ac:dyDescent="0.25"/>
    <row r="30" spans="1:203" s="126" customFormat="1" x14ac:dyDescent="0.25"/>
    <row r="31" spans="1:203" s="126" customFormat="1" x14ac:dyDescent="0.25"/>
    <row r="32" spans="1:203" s="126" customFormat="1" x14ac:dyDescent="0.25"/>
    <row r="33" s="126" customFormat="1" x14ac:dyDescent="0.25"/>
    <row r="34" s="126" customFormat="1" x14ac:dyDescent="0.25"/>
    <row r="35" s="126" customFormat="1" x14ac:dyDescent="0.25"/>
    <row r="36" s="126" customFormat="1" x14ac:dyDescent="0.25"/>
    <row r="37" s="126" customFormat="1" x14ac:dyDescent="0.25"/>
    <row r="38" s="126" customFormat="1" x14ac:dyDescent="0.25"/>
    <row r="39" s="126" customFormat="1" x14ac:dyDescent="0.25"/>
    <row r="40" s="126" customFormat="1" x14ac:dyDescent="0.25"/>
    <row r="41" s="126" customFormat="1" x14ac:dyDescent="0.25"/>
    <row r="42" s="126" customFormat="1" x14ac:dyDescent="0.25"/>
    <row r="43" s="126" customFormat="1" x14ac:dyDescent="0.25"/>
    <row r="44" s="126" customFormat="1" x14ac:dyDescent="0.25"/>
    <row r="45" s="126" customFormat="1" x14ac:dyDescent="0.25"/>
    <row r="46" s="126" customFormat="1" x14ac:dyDescent="0.25"/>
    <row r="47" s="126" customFormat="1" x14ac:dyDescent="0.25"/>
    <row r="48" s="126" customFormat="1" x14ac:dyDescent="0.25"/>
    <row r="49" s="126" customFormat="1" x14ac:dyDescent="0.25"/>
    <row r="50" s="126" customFormat="1" x14ac:dyDescent="0.25"/>
    <row r="51" s="126" customFormat="1" x14ac:dyDescent="0.25"/>
    <row r="52" s="126" customFormat="1" x14ac:dyDescent="0.25"/>
    <row r="53" s="126" customFormat="1" x14ac:dyDescent="0.25"/>
    <row r="54" s="126" customFormat="1" x14ac:dyDescent="0.25"/>
    <row r="55" s="126" customFormat="1" x14ac:dyDescent="0.25"/>
    <row r="56" s="126" customFormat="1" x14ac:dyDescent="0.25"/>
    <row r="57" s="126" customFormat="1" x14ac:dyDescent="0.25"/>
    <row r="58" s="126" customFormat="1" x14ac:dyDescent="0.25"/>
    <row r="59" s="126" customFormat="1" x14ac:dyDescent="0.25"/>
    <row r="60" s="126" customFormat="1" x14ac:dyDescent="0.25"/>
    <row r="61" s="126" customFormat="1" x14ac:dyDescent="0.25"/>
    <row r="62" s="126" customFormat="1" x14ac:dyDescent="0.25"/>
    <row r="63" s="126" customFormat="1" x14ac:dyDescent="0.25"/>
    <row r="64" s="126" customFormat="1" x14ac:dyDescent="0.25"/>
    <row r="65" s="126" customFormat="1" x14ac:dyDescent="0.25"/>
    <row r="66" s="126" customFormat="1" x14ac:dyDescent="0.25"/>
    <row r="67" s="126" customFormat="1" x14ac:dyDescent="0.25"/>
    <row r="68" s="126" customFormat="1" x14ac:dyDescent="0.25"/>
    <row r="69" s="126" customFormat="1" x14ac:dyDescent="0.25"/>
    <row r="70" s="126" customFormat="1" x14ac:dyDescent="0.25"/>
    <row r="71" s="126" customFormat="1" x14ac:dyDescent="0.25"/>
    <row r="72" s="126" customFormat="1" x14ac:dyDescent="0.25"/>
    <row r="73" s="126" customFormat="1" x14ac:dyDescent="0.25"/>
    <row r="74" s="126" customFormat="1" x14ac:dyDescent="0.25"/>
    <row r="75" s="126" customFormat="1" x14ac:dyDescent="0.25"/>
    <row r="76" s="126" customFormat="1" x14ac:dyDescent="0.25"/>
    <row r="77" s="126" customFormat="1" x14ac:dyDescent="0.25"/>
    <row r="78" s="126" customFormat="1" x14ac:dyDescent="0.25"/>
    <row r="79" s="126" customFormat="1" x14ac:dyDescent="0.25"/>
  </sheetData>
  <sheetProtection formatCells="0" formatColumns="0" formatRows="0" pivotTables="0"/>
  <mergeCells count="41">
    <mergeCell ref="A2:C2"/>
    <mergeCell ref="D2:H2"/>
    <mergeCell ref="I2:M2"/>
    <mergeCell ref="N2:R2"/>
    <mergeCell ref="S2:W2"/>
    <mergeCell ref="X2:AB2"/>
    <mergeCell ref="AC2:AG2"/>
    <mergeCell ref="AH2:AL2"/>
    <mergeCell ref="AM2:AQ2"/>
    <mergeCell ref="CU2:CY2"/>
    <mergeCell ref="AR2:AV2"/>
    <mergeCell ref="AW2:BA2"/>
    <mergeCell ref="BB2:BF2"/>
    <mergeCell ref="BG2:BK2"/>
    <mergeCell ref="BL2:BP2"/>
    <mergeCell ref="BQ2:BU2"/>
    <mergeCell ref="BV2:BZ2"/>
    <mergeCell ref="CA2:CE2"/>
    <mergeCell ref="CF2:CJ2"/>
    <mergeCell ref="CK2:CO2"/>
    <mergeCell ref="CP2:CT2"/>
    <mergeCell ref="FC2:FG2"/>
    <mergeCell ref="CZ2:DD2"/>
    <mergeCell ref="DE2:DI2"/>
    <mergeCell ref="DJ2:DN2"/>
    <mergeCell ref="DO2:DS2"/>
    <mergeCell ref="DT2:DX2"/>
    <mergeCell ref="DY2:EC2"/>
    <mergeCell ref="ED2:EH2"/>
    <mergeCell ref="EI2:EM2"/>
    <mergeCell ref="EN2:ER2"/>
    <mergeCell ref="ES2:EW2"/>
    <mergeCell ref="EX2:FB2"/>
    <mergeCell ref="GL2:GP2"/>
    <mergeCell ref="GQ2:GU2"/>
    <mergeCell ref="FH2:FL2"/>
    <mergeCell ref="FM2:FQ2"/>
    <mergeCell ref="FR2:FV2"/>
    <mergeCell ref="FW2:GA2"/>
    <mergeCell ref="GB2:GF2"/>
    <mergeCell ref="GG2:GK2"/>
  </mergeCells>
  <conditionalFormatting sqref="EI2:EM3 ES2:EW3 FC2:FG3 FM2:FQ3 FW2:GA3 GG2:GK3 GQ2:GU3 CK2:CO3 CU2:CY3 DE2:DI3 DO2:DS3 DY2:EC3 CA2:CE3 AC2:AG3 AM2:AQ3 AW2:BA3 I2:M3 S2:W3 BG2:BK3 BQ2:BU3">
    <cfRule type="expression" dxfId="9" priority="2616" stopIfTrue="1">
      <formula>LEN(TRIM(I2))=0</formula>
    </cfRule>
  </conditionalFormatting>
  <conditionalFormatting sqref="D4:H4 N4:R4 X4:AB4 AH4:AL4 AR4:AV4 BB4:BF4 BL4:BP4 BV4:BZ4 CF4:CJ4 CP4:CT4 CZ4:DD4 DJ4:DN4 DT4:DX4 ED4:EH4 EN4:ER4 EX4:FB4 FH4:FL4 FR4:FV4 GB4:GF4 GL4:GP4">
    <cfRule type="expression" dxfId="8" priority="1584" stopIfTrue="1">
      <formula>LEN(TRIM(D4))=0</formula>
    </cfRule>
  </conditionalFormatting>
  <conditionalFormatting sqref="D4:H4 N4:R4 X4:AB4 AH4:AL4 AR4:AV4 BB4:BF4 BL4:BP4 BV4:BZ4 CF4:CJ4 CP4:CT4 CZ4:DD4 DJ4:DN4 DT4:DX4 ED4:EH4 EN4:ER4 EX4:FB4 FH4:FL4 FR4:FV4 GB4:GF4 GL4:GP4">
    <cfRule type="expression" dxfId="7" priority="1582" stopIfTrue="1">
      <formula>LEN(TRIM(D4))=0</formula>
    </cfRule>
  </conditionalFormatting>
  <conditionalFormatting sqref="I4:M4 S4:W4 AC4:AG4 AM4:AQ4 AW4:BA4 BG4:BK4 BQ4:BU4 CA4:CE4 CK4:CO4 CU4:CY4 DE4:DI4 DO4:DS4 DY4:EC4 EI4:EM4 ES4:EW4 FC4:FG4 FM4:FQ4 FW4:GA4 GG4:GK4 GQ4:GU4">
    <cfRule type="expression" dxfId="6" priority="125" stopIfTrue="1">
      <formula>LEN(TRIM(I4))=0</formula>
    </cfRule>
  </conditionalFormatting>
  <conditionalFormatting sqref="I4:M4 S4:W4 AC4:AG4 AM4:AQ4 AW4:BA4 BG4:BK4 BQ4:BU4 CA4:CE4 CK4:CO4 CU4:CY4 DE4:DI4 DO4:DS4 DY4:EC4 EI4:EM4 ES4:EW4 FC4:FG4 FM4:FQ4 FW4:GA4 GG4:GK4 GQ4:GU4">
    <cfRule type="expression" dxfId="5" priority="124" stopIfTrue="1">
      <formula>LEN(TRIM(I4))=0</formula>
    </cfRule>
  </conditionalFormatting>
  <conditionalFormatting sqref="D5:H20 N5:R20 X5:AB20 AH5:AL20 AR5:AV20 BB5:BF20 BL5:BP20 BV5:BZ20 CF5:CJ20 CP5:CT20 CZ5:DD20 DJ5:DN20 DT5:DX20 ED5:EH20 EN5:ER20 EX5:FB20 FH5:FL20 FR5:FV20 GB5:GF20 GL5:GP20">
    <cfRule type="expression" dxfId="4" priority="13" stopIfTrue="1">
      <formula>LEN(TRIM(D5))=0</formula>
    </cfRule>
  </conditionalFormatting>
  <conditionalFormatting sqref="D5:H20 N5:R20 X5:AB20 AH5:AL20 AR5:AV20 BB5:BF20 BL5:BP20 BV5:BZ20 CF5:CJ20 CP5:CT20 CZ5:DD20 DJ5:DN20 DT5:DX20 ED5:EH20 EN5:ER20 EX5:FB20 FH5:FL20 FR5:FV20 GB5:GF20 GL5:GP20">
    <cfRule type="expression" dxfId="3" priority="12" stopIfTrue="1">
      <formula>LEN(TRIM(D5))=0</formula>
    </cfRule>
  </conditionalFormatting>
  <conditionalFormatting sqref="I5:M20 S5:W20 AC5:AG20 AM5:AQ20 AW5:BA20 BG5:BK20 BQ5:BU20 CA5:CE20 CK5:CO20 CU5:CY20 DE5:DI20 DO5:DS20 DY5:EC20 EI5:EM20 ES5:EW20 FC5:FG20 FM5:FQ20 FW5:GA20 GG5:GK20 GQ5:GU20">
    <cfRule type="expression" dxfId="2" priority="11" stopIfTrue="1">
      <formula>LEN(TRIM(I5))=0</formula>
    </cfRule>
  </conditionalFormatting>
  <conditionalFormatting sqref="I5:M20 S5:W20 AC5:AG20 AM5:AQ20 AW5:BA20 BG5:BK20 BQ5:BU20 CA5:CE20 CK5:CO20 CU5:CY20 DE5:DI20 DO5:DS20 DY5:EC20 EI5:EM20 ES5:EW20 FC5:FG20 FM5:FQ20 FW5:GA20 GG5:GK20 GQ5:GU20">
    <cfRule type="expression" dxfId="1" priority="10" stopIfTrue="1">
      <formula>LEN(TRIM(I5))=0</formula>
    </cfRule>
  </conditionalFormatting>
  <pageMargins left="0.75" right="0.75" top="1" bottom="1" header="0.4921259845" footer="0.4921259845"/>
  <pageSetup paperSize="9" orientation="portrait" horizontalDpi="4294967294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36"/>
  <dimension ref="A1:IV34"/>
  <sheetViews>
    <sheetView showZeros="0" topLeftCell="B1" zoomScale="70" zoomScaleNormal="70" workbookViewId="0">
      <selection activeCell="I40" sqref="E1:J40"/>
    </sheetView>
  </sheetViews>
  <sheetFormatPr baseColWidth="10" defaultColWidth="11.44140625" defaultRowHeight="13.2" x14ac:dyDescent="0.25"/>
  <cols>
    <col min="1" max="1" width="7.109375" style="325" hidden="1" customWidth="1"/>
    <col min="2" max="2" width="11.6640625" style="317" customWidth="1"/>
    <col min="3" max="3" width="26.88671875" style="318" customWidth="1"/>
    <col min="4" max="4" width="16.109375" style="319" customWidth="1"/>
    <col min="5" max="5" width="15.6640625" style="320" customWidth="1"/>
    <col min="6" max="6" width="11.33203125" style="285" customWidth="1"/>
    <col min="7" max="7" width="32.33203125" style="321" bestFit="1" customWidth="1"/>
    <col min="8" max="8" width="45.6640625" style="319" bestFit="1" customWidth="1"/>
    <col min="9" max="9" width="10.5546875" style="322" customWidth="1"/>
    <col min="10" max="10" width="8.109375" style="322" bestFit="1" customWidth="1"/>
    <col min="11" max="11" width="15.88671875" style="285" customWidth="1"/>
    <col min="12" max="82" width="11.44140625" style="285"/>
    <col min="83" max="83" width="23.109375" style="285" customWidth="1"/>
    <col min="84" max="84" width="11.44140625" style="285"/>
    <col min="85" max="85" width="8.5546875" style="286" customWidth="1"/>
    <col min="86" max="89" width="11.44140625" style="285"/>
    <col min="90" max="90" width="8.5546875" style="286" customWidth="1"/>
    <col min="91" max="94" width="11.44140625" style="285"/>
    <col min="95" max="95" width="8.5546875" style="286" customWidth="1"/>
    <col min="96" max="99" width="11.44140625" style="285"/>
    <col min="100" max="100" width="8.5546875" style="286" customWidth="1"/>
    <col min="101" max="104" width="11.44140625" style="285"/>
    <col min="105" max="105" width="8.5546875" style="286" customWidth="1"/>
    <col min="106" max="109" width="11.44140625" style="285"/>
    <col min="110" max="110" width="8.5546875" style="286" customWidth="1"/>
    <col min="111" max="113" width="11.44140625" style="285"/>
    <col min="114" max="114" width="22.5546875" style="285" customWidth="1"/>
    <col min="115" max="115" width="10.33203125" style="285" customWidth="1"/>
    <col min="116" max="116" width="10" style="323" customWidth="1"/>
    <col min="117" max="117" width="13.5546875" style="285" customWidth="1"/>
    <col min="118" max="118" width="10.33203125" style="285" customWidth="1"/>
    <col min="119" max="119" width="10" style="323" customWidth="1"/>
    <col min="120" max="120" width="13.5546875" style="285" customWidth="1"/>
    <col min="121" max="121" width="10.33203125" style="285" customWidth="1"/>
    <col min="122" max="122" width="10" style="323" customWidth="1"/>
    <col min="123" max="123" width="13.5546875" style="285" customWidth="1"/>
    <col min="124" max="124" width="39.33203125" style="285" customWidth="1"/>
    <col min="125" max="125" width="11.44140625" style="285"/>
    <col min="126" max="126" width="8.5546875" style="286" customWidth="1"/>
    <col min="127" max="128" width="11.44140625" style="285"/>
    <col min="129" max="129" width="8.5546875" style="286" customWidth="1"/>
    <col min="130" max="131" width="11.44140625" style="285"/>
    <col min="132" max="132" width="8.5546875" style="286" customWidth="1"/>
    <col min="133" max="134" width="11.44140625" style="285"/>
    <col min="135" max="135" width="8.5546875" style="324" customWidth="1"/>
    <col min="136" max="136" width="11.44140625" style="285"/>
    <col min="137" max="137" width="55.109375" style="285" customWidth="1"/>
    <col min="138" max="139" width="11.44140625" style="285"/>
    <col min="140" max="140" width="8.5546875" style="286" customWidth="1"/>
    <col min="141" max="143" width="11.44140625" style="285"/>
    <col min="144" max="144" width="8.5546875" style="286" customWidth="1"/>
    <col min="145" max="147" width="11.44140625" style="285"/>
    <col min="148" max="148" width="8.5546875" style="286" customWidth="1"/>
    <col min="149" max="151" width="11.44140625" style="285"/>
    <col min="152" max="152" width="8.5546875" style="324" customWidth="1"/>
    <col min="153" max="153" width="11.5546875" style="285" customWidth="1"/>
    <col min="154" max="155" width="11.44140625" style="285"/>
    <col min="156" max="156" width="8.5546875" style="324" customWidth="1"/>
    <col min="157" max="157" width="13" style="285" customWidth="1"/>
    <col min="158" max="158" width="59.88671875" style="285" customWidth="1"/>
    <col min="159" max="162" width="11.44140625" style="285"/>
    <col min="163" max="163" width="12.5546875" style="285" customWidth="1"/>
    <col min="164" max="16384" width="11.44140625" style="285"/>
  </cols>
  <sheetData>
    <row r="1" spans="1:256" s="299" customFormat="1" ht="39" customHeight="1" thickBot="1" x14ac:dyDescent="0.3">
      <c r="A1" s="298" t="s">
        <v>35</v>
      </c>
      <c r="B1" s="326" t="s">
        <v>35</v>
      </c>
      <c r="C1" s="327">
        <f>'RENS MILI'!$C$1</f>
        <v>0</v>
      </c>
      <c r="D1" s="328"/>
      <c r="E1" s="755" t="s">
        <v>397</v>
      </c>
      <c r="F1" s="755"/>
      <c r="G1" s="329" t="s">
        <v>459</v>
      </c>
      <c r="H1" s="581" t="s">
        <v>36</v>
      </c>
      <c r="I1" s="756">
        <f ca="1">TODAY()</f>
        <v>43366</v>
      </c>
      <c r="J1" s="756"/>
      <c r="CE1" s="300"/>
      <c r="DJ1" s="300"/>
      <c r="DT1" s="300"/>
      <c r="EG1" s="300"/>
      <c r="FB1" s="285"/>
      <c r="GQ1" s="301"/>
      <c r="GR1" s="301"/>
      <c r="GS1" s="301"/>
      <c r="GT1" s="301"/>
      <c r="GU1" s="301"/>
      <c r="GV1" s="301"/>
      <c r="GW1" s="301"/>
      <c r="GX1" s="301"/>
      <c r="GY1" s="301"/>
      <c r="GZ1" s="301"/>
      <c r="HA1" s="301"/>
      <c r="HB1" s="301"/>
      <c r="HC1" s="301"/>
      <c r="HD1" s="301"/>
      <c r="HE1" s="301"/>
      <c r="HF1" s="301"/>
      <c r="HG1" s="301"/>
      <c r="HH1" s="301"/>
      <c r="HI1" s="301"/>
      <c r="HJ1" s="301"/>
      <c r="HK1" s="301"/>
      <c r="HL1" s="301"/>
      <c r="HM1" s="301"/>
      <c r="HN1" s="301"/>
      <c r="HO1" s="301"/>
      <c r="HP1" s="301"/>
      <c r="HQ1" s="301"/>
      <c r="HR1" s="301"/>
      <c r="HS1" s="301"/>
      <c r="HT1" s="301"/>
      <c r="HU1" s="301"/>
      <c r="HV1" s="301"/>
      <c r="HW1" s="301"/>
      <c r="HX1" s="301"/>
      <c r="HY1" s="301"/>
      <c r="HZ1" s="301"/>
      <c r="IA1" s="301"/>
      <c r="IB1" s="301"/>
      <c r="IC1" s="301"/>
      <c r="ID1" s="301"/>
      <c r="IE1" s="301"/>
      <c r="IF1" s="301"/>
      <c r="IG1" s="301"/>
      <c r="IH1" s="301"/>
      <c r="II1" s="301"/>
      <c r="IJ1" s="301"/>
      <c r="IK1" s="301"/>
      <c r="IL1" s="301"/>
      <c r="IM1" s="301"/>
      <c r="IN1" s="301"/>
      <c r="IO1" s="301"/>
      <c r="IP1" s="301"/>
      <c r="IQ1" s="301"/>
      <c r="IR1" s="301"/>
      <c r="IS1" s="301"/>
      <c r="IT1" s="301"/>
      <c r="IU1" s="301"/>
      <c r="IV1" s="301"/>
    </row>
    <row r="2" spans="1:256" s="303" customFormat="1" ht="15" customHeight="1" thickBot="1" x14ac:dyDescent="0.3">
      <c r="A2" s="302"/>
      <c r="B2" s="330" t="s">
        <v>37</v>
      </c>
      <c r="C2" s="331"/>
      <c r="D2" s="332"/>
      <c r="E2" s="332"/>
      <c r="F2" s="757" t="s">
        <v>38</v>
      </c>
      <c r="G2" s="758"/>
      <c r="H2" s="759">
        <f ca="1">NOW()</f>
        <v>43366.627807870369</v>
      </c>
      <c r="I2" s="760"/>
      <c r="J2" s="333"/>
      <c r="K2" s="299"/>
      <c r="CE2" s="300"/>
      <c r="DJ2" s="300"/>
      <c r="DT2" s="300"/>
      <c r="EG2" s="300"/>
      <c r="FB2" s="285"/>
      <c r="GQ2" s="304"/>
      <c r="GR2" s="304"/>
      <c r="GS2" s="304"/>
      <c r="GT2" s="304"/>
      <c r="GU2" s="304"/>
      <c r="GV2" s="304"/>
      <c r="GW2" s="304"/>
      <c r="GX2" s="304"/>
      <c r="GY2" s="304"/>
      <c r="GZ2" s="304"/>
      <c r="HA2" s="304"/>
      <c r="HB2" s="304"/>
      <c r="HC2" s="304"/>
      <c r="HD2" s="304"/>
      <c r="HE2" s="304"/>
      <c r="HF2" s="304"/>
      <c r="HG2" s="304"/>
      <c r="HH2" s="304"/>
      <c r="HI2" s="304"/>
      <c r="HJ2" s="304"/>
      <c r="HK2" s="304"/>
      <c r="HL2" s="304"/>
      <c r="HM2" s="304"/>
      <c r="HN2" s="304"/>
      <c r="HO2" s="304"/>
      <c r="HP2" s="304"/>
      <c r="HQ2" s="304"/>
      <c r="HR2" s="304"/>
      <c r="HS2" s="304"/>
      <c r="HT2" s="304"/>
      <c r="HU2" s="304"/>
      <c r="HV2" s="304"/>
      <c r="HW2" s="304"/>
      <c r="HX2" s="304"/>
      <c r="HY2" s="304"/>
      <c r="HZ2" s="304"/>
      <c r="IA2" s="304"/>
      <c r="IB2" s="304"/>
      <c r="IC2" s="304"/>
      <c r="ID2" s="304"/>
      <c r="IE2" s="304"/>
      <c r="IF2" s="304"/>
      <c r="IG2" s="304"/>
      <c r="IH2" s="304"/>
      <c r="II2" s="304"/>
      <c r="IJ2" s="304"/>
      <c r="IK2" s="304"/>
      <c r="IL2" s="304"/>
      <c r="IM2" s="304"/>
      <c r="IN2" s="304"/>
      <c r="IO2" s="305"/>
      <c r="IP2" s="305"/>
      <c r="IQ2" s="305"/>
      <c r="IR2" s="305"/>
      <c r="IS2" s="305"/>
      <c r="IT2" s="305"/>
      <c r="IU2" s="305"/>
      <c r="IV2" s="305"/>
    </row>
    <row r="3" spans="1:256" s="307" customFormat="1" ht="27.75" customHeight="1" thickBot="1" x14ac:dyDescent="0.3">
      <c r="A3" s="306" t="s">
        <v>398</v>
      </c>
      <c r="B3" s="334" t="s">
        <v>24</v>
      </c>
      <c r="C3" s="334" t="s">
        <v>39</v>
      </c>
      <c r="D3" s="334" t="s">
        <v>180</v>
      </c>
      <c r="E3" s="335" t="s">
        <v>40</v>
      </c>
      <c r="F3" s="334" t="s">
        <v>399</v>
      </c>
      <c r="G3" s="336" t="s">
        <v>400</v>
      </c>
      <c r="H3" s="582" t="s">
        <v>120</v>
      </c>
      <c r="I3" s="337" t="s">
        <v>401</v>
      </c>
      <c r="J3" s="338" t="s">
        <v>402</v>
      </c>
      <c r="K3" s="299"/>
      <c r="CE3" s="300"/>
      <c r="DJ3" s="300"/>
      <c r="DT3" s="300"/>
      <c r="EG3" s="300"/>
      <c r="FB3" s="285"/>
      <c r="GQ3" s="308"/>
      <c r="GR3" s="308"/>
      <c r="GS3" s="308"/>
      <c r="GT3" s="308"/>
      <c r="GU3" s="309"/>
      <c r="GV3" s="308"/>
      <c r="GW3" s="308"/>
      <c r="GX3" s="308"/>
      <c r="GY3" s="308"/>
      <c r="GZ3" s="309"/>
      <c r="HA3" s="308"/>
      <c r="HB3" s="308"/>
      <c r="HC3" s="308"/>
      <c r="HD3" s="308"/>
      <c r="HE3" s="309"/>
      <c r="HF3" s="308"/>
      <c r="HG3" s="308"/>
      <c r="HH3" s="308"/>
      <c r="HI3" s="308"/>
      <c r="HJ3" s="309"/>
      <c r="HK3" s="308"/>
      <c r="HL3" s="308"/>
      <c r="HM3" s="308"/>
      <c r="HN3" s="308"/>
      <c r="HO3" s="309"/>
      <c r="HP3" s="308"/>
      <c r="HQ3" s="308"/>
      <c r="HR3" s="308"/>
      <c r="HS3" s="308"/>
      <c r="HT3" s="309"/>
      <c r="HU3" s="308"/>
      <c r="HV3" s="308"/>
      <c r="HW3" s="308"/>
      <c r="HX3" s="308"/>
      <c r="HY3" s="309"/>
      <c r="HZ3" s="308"/>
      <c r="IA3" s="308"/>
      <c r="IB3" s="308"/>
      <c r="IC3" s="308"/>
      <c r="ID3" s="309"/>
      <c r="IE3" s="308"/>
      <c r="IF3" s="308"/>
      <c r="IG3" s="308"/>
      <c r="IH3" s="308"/>
      <c r="II3" s="309"/>
      <c r="IJ3" s="308"/>
      <c r="IK3" s="308"/>
      <c r="IL3" s="308"/>
      <c r="IM3" s="308"/>
      <c r="IN3" s="309"/>
      <c r="IO3" s="309"/>
      <c r="IP3" s="309"/>
      <c r="IQ3" s="309"/>
      <c r="IR3" s="309"/>
      <c r="IS3" s="309"/>
      <c r="IT3" s="309"/>
      <c r="IU3" s="309"/>
      <c r="IV3" s="309"/>
    </row>
    <row r="4" spans="1:256" s="300" customFormat="1" ht="18.75" customHeight="1" x14ac:dyDescent="0.25">
      <c r="A4" s="594"/>
      <c r="B4" s="596">
        <f>'RENS MILI'!B4</f>
        <v>0</v>
      </c>
      <c r="C4" s="212">
        <f>'RENS MILI'!C4</f>
        <v>0</v>
      </c>
      <c r="D4" s="212">
        <f>'RENS MILI'!D4</f>
        <v>0</v>
      </c>
      <c r="E4" s="222">
        <f>'RENS MILI'!E4</f>
        <v>0</v>
      </c>
      <c r="F4" s="213"/>
      <c r="G4" s="214"/>
      <c r="H4" s="525">
        <f>'Situation militaire'!BL4</f>
        <v>0</v>
      </c>
      <c r="I4" s="215">
        <v>43132</v>
      </c>
      <c r="J4" s="216">
        <v>43496</v>
      </c>
      <c r="K4" s="299"/>
      <c r="FB4" s="285"/>
      <c r="GQ4" s="310"/>
      <c r="GR4" s="310"/>
      <c r="GS4" s="310"/>
      <c r="GT4" s="310"/>
      <c r="GU4" s="310"/>
      <c r="GV4" s="310"/>
      <c r="GW4" s="310"/>
      <c r="GX4" s="310"/>
      <c r="GY4" s="310"/>
      <c r="GZ4" s="310"/>
      <c r="HA4" s="310"/>
      <c r="HB4" s="310"/>
      <c r="HC4" s="310"/>
      <c r="HD4" s="310"/>
      <c r="HE4" s="310"/>
      <c r="HF4" s="310"/>
      <c r="HG4" s="310"/>
      <c r="HH4" s="310"/>
      <c r="HI4" s="310"/>
      <c r="HJ4" s="310"/>
      <c r="HK4" s="310"/>
      <c r="HL4" s="310"/>
      <c r="HM4" s="310"/>
      <c r="HN4" s="310"/>
      <c r="HO4" s="310"/>
      <c r="HP4" s="310"/>
      <c r="HQ4" s="310"/>
      <c r="HR4" s="310"/>
      <c r="HS4" s="310"/>
      <c r="HT4" s="310"/>
      <c r="HU4" s="310"/>
      <c r="HV4" s="310"/>
      <c r="HW4" s="310"/>
      <c r="HX4" s="310"/>
      <c r="HY4" s="310"/>
      <c r="HZ4" s="310"/>
      <c r="IA4" s="310"/>
      <c r="IB4" s="310"/>
      <c r="IC4" s="310"/>
      <c r="ID4" s="310"/>
      <c r="IE4" s="310"/>
      <c r="IF4" s="310"/>
      <c r="IG4" s="310"/>
      <c r="IH4" s="310"/>
      <c r="II4" s="310"/>
      <c r="IJ4" s="310"/>
      <c r="IK4" s="310"/>
      <c r="IL4" s="310"/>
      <c r="IM4" s="310"/>
      <c r="IN4" s="310"/>
      <c r="IO4" s="310"/>
      <c r="IP4" s="310"/>
      <c r="IQ4" s="310"/>
      <c r="IR4" s="310"/>
      <c r="IS4" s="310"/>
      <c r="IT4" s="310"/>
      <c r="IU4" s="310"/>
      <c r="IV4" s="310"/>
    </row>
    <row r="5" spans="1:256" s="300" customFormat="1" ht="18.75" customHeight="1" x14ac:dyDescent="0.25">
      <c r="A5" s="595"/>
      <c r="B5" s="597">
        <f>'RENS MILI'!B5</f>
        <v>0</v>
      </c>
      <c r="C5" s="211">
        <f>'RENS MILI'!C5</f>
        <v>0</v>
      </c>
      <c r="D5" s="211">
        <f>'RENS MILI'!D5</f>
        <v>0</v>
      </c>
      <c r="E5" s="223">
        <f>'RENS MILI'!E5</f>
        <v>0</v>
      </c>
      <c r="F5" s="177"/>
      <c r="G5" s="220"/>
      <c r="H5" s="526">
        <f>'Situation militaire'!BL5</f>
        <v>0</v>
      </c>
      <c r="I5" s="219">
        <f>I4</f>
        <v>43132</v>
      </c>
      <c r="J5" s="221">
        <f>J4</f>
        <v>43496</v>
      </c>
      <c r="K5" s="299"/>
      <c r="FB5" s="285"/>
      <c r="GQ5" s="310"/>
      <c r="GR5" s="310"/>
      <c r="GS5" s="310"/>
      <c r="GT5" s="310"/>
      <c r="GU5" s="310"/>
      <c r="GV5" s="310"/>
      <c r="GW5" s="310"/>
      <c r="GX5" s="310"/>
      <c r="GY5" s="310"/>
      <c r="GZ5" s="310"/>
      <c r="HA5" s="310"/>
      <c r="HB5" s="310"/>
      <c r="HC5" s="310"/>
      <c r="HD5" s="310"/>
      <c r="HE5" s="310"/>
      <c r="HF5" s="310"/>
      <c r="HG5" s="310"/>
      <c r="HH5" s="310"/>
      <c r="HI5" s="310"/>
      <c r="HJ5" s="310"/>
      <c r="HK5" s="310"/>
      <c r="HL5" s="310"/>
      <c r="HM5" s="310"/>
      <c r="HN5" s="310"/>
      <c r="HO5" s="310"/>
      <c r="HP5" s="310"/>
      <c r="HQ5" s="310"/>
      <c r="HR5" s="310"/>
      <c r="HS5" s="310"/>
      <c r="HT5" s="310"/>
      <c r="HU5" s="310"/>
      <c r="HV5" s="310"/>
      <c r="HW5" s="310"/>
      <c r="HX5" s="310"/>
      <c r="HY5" s="310"/>
      <c r="HZ5" s="310"/>
      <c r="IA5" s="310"/>
      <c r="IB5" s="310"/>
      <c r="IC5" s="310"/>
      <c r="ID5" s="310"/>
      <c r="IE5" s="310"/>
      <c r="IF5" s="310"/>
      <c r="IG5" s="310"/>
      <c r="IH5" s="310"/>
      <c r="II5" s="310"/>
      <c r="IJ5" s="310"/>
      <c r="IK5" s="310"/>
      <c r="IL5" s="310"/>
      <c r="IM5" s="310"/>
      <c r="IN5" s="310"/>
      <c r="IO5" s="310"/>
      <c r="IP5" s="310"/>
      <c r="IQ5" s="310"/>
      <c r="IR5" s="310"/>
      <c r="IS5" s="310"/>
      <c r="IT5" s="310"/>
      <c r="IU5" s="310"/>
      <c r="IV5" s="310"/>
    </row>
    <row r="6" spans="1:256" s="300" customFormat="1" ht="18.75" customHeight="1" x14ac:dyDescent="0.25">
      <c r="A6" s="595"/>
      <c r="B6" s="597">
        <f>'RENS MILI'!B6</f>
        <v>0</v>
      </c>
      <c r="C6" s="211">
        <f>'RENS MILI'!C6</f>
        <v>0</v>
      </c>
      <c r="D6" s="211">
        <f>'RENS MILI'!D6</f>
        <v>0</v>
      </c>
      <c r="E6" s="223">
        <f>'RENS MILI'!E6</f>
        <v>0</v>
      </c>
      <c r="F6" s="217"/>
      <c r="G6" s="218"/>
      <c r="H6" s="526">
        <f>'Situation militaire'!BL6</f>
        <v>0</v>
      </c>
      <c r="I6" s="219">
        <f t="shared" ref="I6:I20" si="0">I5</f>
        <v>43132</v>
      </c>
      <c r="J6" s="221">
        <f t="shared" ref="J6:J20" si="1">J5</f>
        <v>43496</v>
      </c>
      <c r="K6" s="299"/>
      <c r="FB6" s="285"/>
      <c r="GQ6" s="310"/>
      <c r="GR6" s="310"/>
      <c r="GS6" s="310"/>
      <c r="GT6" s="310"/>
      <c r="GU6" s="310"/>
      <c r="GV6" s="310"/>
      <c r="GW6" s="310"/>
      <c r="GX6" s="310"/>
      <c r="GY6" s="310"/>
      <c r="GZ6" s="310"/>
      <c r="HA6" s="310"/>
      <c r="HB6" s="310"/>
      <c r="HC6" s="310"/>
      <c r="HD6" s="310"/>
      <c r="HE6" s="310"/>
      <c r="HF6" s="310"/>
      <c r="HG6" s="310"/>
      <c r="HH6" s="310"/>
      <c r="HI6" s="310"/>
      <c r="HJ6" s="310"/>
      <c r="HK6" s="310"/>
      <c r="HL6" s="310"/>
      <c r="HM6" s="310"/>
      <c r="HN6" s="310"/>
      <c r="HO6" s="310"/>
      <c r="HP6" s="310"/>
      <c r="HQ6" s="310"/>
      <c r="HR6" s="310"/>
      <c r="HS6" s="310"/>
      <c r="HT6" s="310"/>
      <c r="HU6" s="310"/>
      <c r="HV6" s="310"/>
      <c r="HW6" s="310"/>
      <c r="HX6" s="310"/>
      <c r="HY6" s="310"/>
      <c r="HZ6" s="310"/>
      <c r="IA6" s="310"/>
      <c r="IB6" s="310"/>
      <c r="IC6" s="310"/>
      <c r="ID6" s="310"/>
      <c r="IE6" s="310"/>
      <c r="IF6" s="310"/>
      <c r="IG6" s="310"/>
      <c r="IH6" s="310"/>
      <c r="II6" s="310"/>
      <c r="IJ6" s="310"/>
      <c r="IK6" s="310"/>
      <c r="IL6" s="310"/>
      <c r="IM6" s="310"/>
      <c r="IN6" s="310"/>
      <c r="IO6" s="310"/>
      <c r="IP6" s="310"/>
      <c r="IQ6" s="310"/>
      <c r="IR6" s="310"/>
      <c r="IS6" s="310"/>
      <c r="IT6" s="310"/>
      <c r="IU6" s="310"/>
      <c r="IV6" s="310"/>
    </row>
    <row r="7" spans="1:256" s="300" customFormat="1" ht="18.75" customHeight="1" x14ac:dyDescent="0.25">
      <c r="A7" s="595"/>
      <c r="B7" s="597">
        <f>'RENS MILI'!B7</f>
        <v>0</v>
      </c>
      <c r="C7" s="211">
        <f>'RENS MILI'!C7</f>
        <v>0</v>
      </c>
      <c r="D7" s="211">
        <f>'RENS MILI'!D7</f>
        <v>0</v>
      </c>
      <c r="E7" s="223">
        <f>'RENS MILI'!E7</f>
        <v>0</v>
      </c>
      <c r="F7" s="177"/>
      <c r="G7" s="220"/>
      <c r="H7" s="526">
        <f>'Situation militaire'!BL7</f>
        <v>0</v>
      </c>
      <c r="I7" s="219">
        <f t="shared" si="0"/>
        <v>43132</v>
      </c>
      <c r="J7" s="221">
        <f t="shared" si="1"/>
        <v>43496</v>
      </c>
      <c r="K7" s="299"/>
      <c r="FB7" s="285"/>
      <c r="GQ7" s="310"/>
      <c r="GR7" s="310"/>
      <c r="GS7" s="310"/>
      <c r="GT7" s="310"/>
      <c r="GU7" s="310"/>
      <c r="GV7" s="310"/>
      <c r="GW7" s="310"/>
      <c r="GX7" s="310"/>
      <c r="GY7" s="310"/>
      <c r="GZ7" s="310"/>
      <c r="HA7" s="310"/>
      <c r="HB7" s="310"/>
      <c r="HC7" s="310"/>
      <c r="HD7" s="310"/>
      <c r="HE7" s="310"/>
      <c r="HF7" s="310"/>
      <c r="HG7" s="310"/>
      <c r="HH7" s="310"/>
      <c r="HI7" s="310"/>
      <c r="HJ7" s="310"/>
      <c r="HK7" s="310"/>
      <c r="HL7" s="310"/>
      <c r="HM7" s="310"/>
      <c r="HN7" s="310"/>
      <c r="HO7" s="310"/>
      <c r="HP7" s="310"/>
      <c r="HQ7" s="310"/>
      <c r="HR7" s="310"/>
      <c r="HS7" s="310"/>
      <c r="HT7" s="310"/>
      <c r="HU7" s="310"/>
      <c r="HV7" s="310"/>
      <c r="HW7" s="310"/>
      <c r="HX7" s="310"/>
      <c r="HY7" s="310"/>
      <c r="HZ7" s="310"/>
      <c r="IA7" s="310"/>
      <c r="IB7" s="310"/>
      <c r="IC7" s="310"/>
      <c r="ID7" s="310"/>
      <c r="IE7" s="310"/>
      <c r="IF7" s="310"/>
      <c r="IG7" s="310"/>
      <c r="IH7" s="310"/>
      <c r="II7" s="310"/>
      <c r="IJ7" s="310"/>
      <c r="IK7" s="310"/>
      <c r="IL7" s="310"/>
      <c r="IM7" s="310"/>
      <c r="IN7" s="310"/>
      <c r="IO7" s="310"/>
      <c r="IP7" s="310"/>
      <c r="IQ7" s="310"/>
      <c r="IR7" s="310"/>
      <c r="IS7" s="310"/>
      <c r="IT7" s="310"/>
      <c r="IU7" s="310"/>
      <c r="IV7" s="310"/>
    </row>
    <row r="8" spans="1:256" s="300" customFormat="1" ht="18.75" customHeight="1" x14ac:dyDescent="0.25">
      <c r="A8" s="595"/>
      <c r="B8" s="597">
        <f>'RENS MILI'!B8</f>
        <v>0</v>
      </c>
      <c r="C8" s="211">
        <f>'RENS MILI'!C8</f>
        <v>0</v>
      </c>
      <c r="D8" s="211">
        <f>'RENS MILI'!D8</f>
        <v>0</v>
      </c>
      <c r="E8" s="223">
        <f>'RENS MILI'!E8</f>
        <v>0</v>
      </c>
      <c r="F8" s="177"/>
      <c r="G8" s="220"/>
      <c r="H8" s="526">
        <f>'Situation militaire'!BL8</f>
        <v>0</v>
      </c>
      <c r="I8" s="219">
        <f t="shared" si="0"/>
        <v>43132</v>
      </c>
      <c r="J8" s="221">
        <f t="shared" si="1"/>
        <v>43496</v>
      </c>
      <c r="K8" s="299"/>
      <c r="FB8" s="285"/>
      <c r="GQ8" s="310"/>
      <c r="GR8" s="310"/>
      <c r="GS8" s="310"/>
      <c r="GT8" s="310"/>
      <c r="GU8" s="310"/>
      <c r="GV8" s="310"/>
      <c r="GW8" s="310"/>
      <c r="GX8" s="310"/>
      <c r="GY8" s="310"/>
      <c r="GZ8" s="310"/>
      <c r="HA8" s="310"/>
      <c r="HB8" s="310"/>
      <c r="HC8" s="310"/>
      <c r="HD8" s="310"/>
      <c r="HE8" s="310"/>
      <c r="HF8" s="310"/>
      <c r="HG8" s="310"/>
      <c r="HH8" s="310"/>
      <c r="HI8" s="310"/>
      <c r="HJ8" s="310"/>
      <c r="HK8" s="310"/>
      <c r="HL8" s="310"/>
      <c r="HM8" s="310"/>
      <c r="HN8" s="310"/>
      <c r="HO8" s="310"/>
      <c r="HP8" s="310"/>
      <c r="HQ8" s="310"/>
      <c r="HR8" s="310"/>
      <c r="HS8" s="310"/>
      <c r="HT8" s="310"/>
      <c r="HU8" s="310"/>
      <c r="HV8" s="310"/>
      <c r="HW8" s="310"/>
      <c r="HX8" s="310"/>
      <c r="HY8" s="310"/>
      <c r="HZ8" s="310"/>
      <c r="IA8" s="310"/>
      <c r="IB8" s="310"/>
      <c r="IC8" s="310"/>
      <c r="ID8" s="310"/>
      <c r="IE8" s="310"/>
      <c r="IF8" s="310"/>
      <c r="IG8" s="310"/>
      <c r="IH8" s="310"/>
      <c r="II8" s="310"/>
      <c r="IJ8" s="310"/>
      <c r="IK8" s="310"/>
      <c r="IL8" s="310"/>
      <c r="IM8" s="310"/>
      <c r="IN8" s="310"/>
      <c r="IO8" s="310"/>
      <c r="IP8" s="310"/>
      <c r="IQ8" s="310"/>
      <c r="IR8" s="310"/>
      <c r="IS8" s="310"/>
      <c r="IT8" s="310"/>
      <c r="IU8" s="310"/>
      <c r="IV8" s="310"/>
    </row>
    <row r="9" spans="1:256" s="300" customFormat="1" ht="18.75" customHeight="1" x14ac:dyDescent="0.25">
      <c r="A9" s="595"/>
      <c r="B9" s="597">
        <f>'RENS MILI'!B9</f>
        <v>0</v>
      </c>
      <c r="C9" s="211">
        <f>'RENS MILI'!C9</f>
        <v>0</v>
      </c>
      <c r="D9" s="211">
        <f>'RENS MILI'!D9</f>
        <v>0</v>
      </c>
      <c r="E9" s="223">
        <f>'RENS MILI'!E9</f>
        <v>0</v>
      </c>
      <c r="F9" s="177"/>
      <c r="G9" s="220"/>
      <c r="H9" s="526">
        <f>'Situation militaire'!BL9</f>
        <v>0</v>
      </c>
      <c r="I9" s="219">
        <f t="shared" si="0"/>
        <v>43132</v>
      </c>
      <c r="J9" s="221">
        <f t="shared" si="1"/>
        <v>43496</v>
      </c>
      <c r="K9" s="299"/>
      <c r="FB9" s="285"/>
      <c r="GQ9" s="310"/>
      <c r="GR9" s="310"/>
      <c r="GS9" s="310"/>
      <c r="GT9" s="310"/>
      <c r="GU9" s="310"/>
      <c r="GV9" s="310"/>
      <c r="GW9" s="310"/>
      <c r="GX9" s="310"/>
      <c r="GY9" s="310"/>
      <c r="GZ9" s="310"/>
      <c r="HA9" s="310"/>
      <c r="HB9" s="310"/>
      <c r="HC9" s="310"/>
      <c r="HD9" s="310"/>
      <c r="HE9" s="310"/>
      <c r="HF9" s="310"/>
      <c r="HG9" s="310"/>
      <c r="HH9" s="310"/>
      <c r="HI9" s="310"/>
      <c r="HJ9" s="310"/>
      <c r="HK9" s="310"/>
      <c r="HL9" s="310"/>
      <c r="HM9" s="310"/>
      <c r="HN9" s="310"/>
      <c r="HO9" s="310"/>
      <c r="HP9" s="310"/>
      <c r="HQ9" s="310"/>
      <c r="HR9" s="310"/>
      <c r="HS9" s="310"/>
      <c r="HT9" s="310"/>
      <c r="HU9" s="310"/>
      <c r="HV9" s="310"/>
      <c r="HW9" s="310"/>
      <c r="HX9" s="310"/>
      <c r="HY9" s="310"/>
      <c r="HZ9" s="310"/>
      <c r="IA9" s="310"/>
      <c r="IB9" s="310"/>
      <c r="IC9" s="310"/>
      <c r="ID9" s="310"/>
      <c r="IE9" s="310"/>
      <c r="IF9" s="310"/>
      <c r="IG9" s="310"/>
      <c r="IH9" s="310"/>
      <c r="II9" s="310"/>
      <c r="IJ9" s="310"/>
      <c r="IK9" s="310"/>
      <c r="IL9" s="310"/>
      <c r="IM9" s="310"/>
      <c r="IN9" s="310"/>
      <c r="IO9" s="310"/>
      <c r="IP9" s="310"/>
      <c r="IQ9" s="310"/>
      <c r="IR9" s="310"/>
      <c r="IS9" s="310"/>
      <c r="IT9" s="310"/>
      <c r="IU9" s="310"/>
      <c r="IV9" s="310"/>
    </row>
    <row r="10" spans="1:256" s="300" customFormat="1" ht="18.75" customHeight="1" x14ac:dyDescent="0.25">
      <c r="A10" s="595"/>
      <c r="B10" s="597">
        <f>'RENS MILI'!B10</f>
        <v>0</v>
      </c>
      <c r="C10" s="211">
        <f>'RENS MILI'!C10</f>
        <v>0</v>
      </c>
      <c r="D10" s="211">
        <f>'RENS MILI'!D10</f>
        <v>0</v>
      </c>
      <c r="E10" s="223">
        <f>'RENS MILI'!E10</f>
        <v>0</v>
      </c>
      <c r="F10" s="177"/>
      <c r="G10" s="220"/>
      <c r="H10" s="526">
        <f>'Situation militaire'!BL10</f>
        <v>0</v>
      </c>
      <c r="I10" s="219">
        <f t="shared" si="0"/>
        <v>43132</v>
      </c>
      <c r="J10" s="221">
        <f t="shared" si="1"/>
        <v>43496</v>
      </c>
      <c r="K10" s="299"/>
      <c r="FB10" s="285"/>
    </row>
    <row r="11" spans="1:256" s="300" customFormat="1" ht="18.75" customHeight="1" x14ac:dyDescent="0.25">
      <c r="A11" s="595"/>
      <c r="B11" s="597">
        <f>'RENS MILI'!B11</f>
        <v>0</v>
      </c>
      <c r="C11" s="211">
        <f>'RENS MILI'!C11</f>
        <v>0</v>
      </c>
      <c r="D11" s="211">
        <f>'RENS MILI'!D11</f>
        <v>0</v>
      </c>
      <c r="E11" s="223">
        <f>'RENS MILI'!E11</f>
        <v>0</v>
      </c>
      <c r="F11" s="177"/>
      <c r="G11" s="220"/>
      <c r="H11" s="526">
        <f>'Situation militaire'!BL11</f>
        <v>0</v>
      </c>
      <c r="I11" s="219">
        <f t="shared" si="0"/>
        <v>43132</v>
      </c>
      <c r="J11" s="221">
        <f t="shared" si="1"/>
        <v>43496</v>
      </c>
      <c r="K11" s="299"/>
      <c r="FB11" s="285"/>
    </row>
    <row r="12" spans="1:256" s="300" customFormat="1" ht="18.75" customHeight="1" x14ac:dyDescent="0.25">
      <c r="A12" s="595"/>
      <c r="B12" s="597">
        <f>'RENS MILI'!B12</f>
        <v>0</v>
      </c>
      <c r="C12" s="211">
        <f>'RENS MILI'!C12</f>
        <v>0</v>
      </c>
      <c r="D12" s="211">
        <f>'RENS MILI'!D12</f>
        <v>0</v>
      </c>
      <c r="E12" s="223">
        <f>'RENS MILI'!E12</f>
        <v>0</v>
      </c>
      <c r="F12" s="177"/>
      <c r="G12" s="220"/>
      <c r="H12" s="526">
        <f>'Situation militaire'!BL12</f>
        <v>0</v>
      </c>
      <c r="I12" s="219">
        <f t="shared" si="0"/>
        <v>43132</v>
      </c>
      <c r="J12" s="221">
        <f t="shared" si="1"/>
        <v>43496</v>
      </c>
      <c r="K12" s="299"/>
      <c r="FB12" s="285"/>
    </row>
    <row r="13" spans="1:256" s="300" customFormat="1" ht="18.75" customHeight="1" x14ac:dyDescent="0.25">
      <c r="A13" s="595"/>
      <c r="B13" s="597">
        <f>'RENS MILI'!B13</f>
        <v>0</v>
      </c>
      <c r="C13" s="211">
        <f>'RENS MILI'!C13</f>
        <v>0</v>
      </c>
      <c r="D13" s="211">
        <f>'RENS MILI'!D13</f>
        <v>0</v>
      </c>
      <c r="E13" s="223">
        <f>'RENS MILI'!E13</f>
        <v>0</v>
      </c>
      <c r="F13" s="177"/>
      <c r="G13" s="220"/>
      <c r="H13" s="526">
        <f>'Situation militaire'!BL13</f>
        <v>0</v>
      </c>
      <c r="I13" s="219">
        <f t="shared" si="0"/>
        <v>43132</v>
      </c>
      <c r="J13" s="221">
        <f t="shared" si="1"/>
        <v>43496</v>
      </c>
      <c r="K13" s="299"/>
      <c r="FB13" s="285"/>
    </row>
    <row r="14" spans="1:256" s="300" customFormat="1" ht="18.75" customHeight="1" x14ac:dyDescent="0.25">
      <c r="A14" s="595"/>
      <c r="B14" s="597">
        <f>'RENS MILI'!B14</f>
        <v>0</v>
      </c>
      <c r="C14" s="211">
        <f>'RENS MILI'!C14</f>
        <v>0</v>
      </c>
      <c r="D14" s="211">
        <f>'RENS MILI'!D14</f>
        <v>0</v>
      </c>
      <c r="E14" s="223">
        <f>'RENS MILI'!E14</f>
        <v>0</v>
      </c>
      <c r="F14" s="217"/>
      <c r="G14" s="218"/>
      <c r="H14" s="526">
        <f>'Situation militaire'!BL14</f>
        <v>0</v>
      </c>
      <c r="I14" s="219">
        <f t="shared" si="0"/>
        <v>43132</v>
      </c>
      <c r="J14" s="221">
        <f t="shared" si="1"/>
        <v>43496</v>
      </c>
      <c r="K14" s="299"/>
      <c r="FB14" s="285"/>
    </row>
    <row r="15" spans="1:256" s="300" customFormat="1" ht="18.75" customHeight="1" x14ac:dyDescent="0.25">
      <c r="A15" s="595"/>
      <c r="B15" s="597">
        <f>'RENS MILI'!B15</f>
        <v>0</v>
      </c>
      <c r="C15" s="211">
        <f>'RENS MILI'!C15</f>
        <v>0</v>
      </c>
      <c r="D15" s="211">
        <f>'RENS MILI'!D15</f>
        <v>0</v>
      </c>
      <c r="E15" s="223">
        <f>'RENS MILI'!E15</f>
        <v>0</v>
      </c>
      <c r="F15" s="217"/>
      <c r="G15" s="218"/>
      <c r="H15" s="526">
        <f>'Situation militaire'!BL15</f>
        <v>0</v>
      </c>
      <c r="I15" s="219">
        <f t="shared" si="0"/>
        <v>43132</v>
      </c>
      <c r="J15" s="221">
        <f t="shared" si="1"/>
        <v>43496</v>
      </c>
      <c r="K15" s="299"/>
      <c r="FB15" s="285"/>
    </row>
    <row r="16" spans="1:256" s="300" customFormat="1" ht="18.75" customHeight="1" x14ac:dyDescent="0.25">
      <c r="A16" s="595"/>
      <c r="B16" s="597">
        <f>'RENS MILI'!B16</f>
        <v>0</v>
      </c>
      <c r="C16" s="211">
        <f>'RENS MILI'!C16</f>
        <v>0</v>
      </c>
      <c r="D16" s="211">
        <f>'RENS MILI'!D16</f>
        <v>0</v>
      </c>
      <c r="E16" s="223">
        <f>'RENS MILI'!E16</f>
        <v>0</v>
      </c>
      <c r="F16" s="177"/>
      <c r="G16" s="220"/>
      <c r="H16" s="526">
        <f>'Situation militaire'!BL16</f>
        <v>0</v>
      </c>
      <c r="I16" s="219">
        <f t="shared" si="0"/>
        <v>43132</v>
      </c>
      <c r="J16" s="221">
        <f t="shared" si="1"/>
        <v>43496</v>
      </c>
      <c r="K16" s="299"/>
      <c r="FB16" s="285"/>
    </row>
    <row r="17" spans="1:158" s="300" customFormat="1" ht="18.75" customHeight="1" x14ac:dyDescent="0.25">
      <c r="A17" s="595"/>
      <c r="B17" s="597">
        <f>'RENS MILI'!B17</f>
        <v>0</v>
      </c>
      <c r="C17" s="211">
        <f>'RENS MILI'!C17</f>
        <v>0</v>
      </c>
      <c r="D17" s="211">
        <f>'RENS MILI'!D17</f>
        <v>0</v>
      </c>
      <c r="E17" s="223">
        <f>'RENS MILI'!E17</f>
        <v>0</v>
      </c>
      <c r="F17" s="217"/>
      <c r="G17" s="218"/>
      <c r="H17" s="526">
        <f>'Situation militaire'!BL17</f>
        <v>0</v>
      </c>
      <c r="I17" s="219">
        <f t="shared" si="0"/>
        <v>43132</v>
      </c>
      <c r="J17" s="221">
        <f t="shared" si="1"/>
        <v>43496</v>
      </c>
      <c r="K17" s="299"/>
      <c r="FB17" s="285"/>
    </row>
    <row r="18" spans="1:158" s="300" customFormat="1" ht="18.75" customHeight="1" x14ac:dyDescent="0.25">
      <c r="A18" s="595"/>
      <c r="B18" s="597">
        <f>'RENS MILI'!B18</f>
        <v>0</v>
      </c>
      <c r="C18" s="211">
        <f>'RENS MILI'!C18</f>
        <v>0</v>
      </c>
      <c r="D18" s="211">
        <f>'RENS MILI'!D18</f>
        <v>0</v>
      </c>
      <c r="E18" s="223">
        <f>'RENS MILI'!E18</f>
        <v>0</v>
      </c>
      <c r="F18" s="177"/>
      <c r="G18" s="220"/>
      <c r="H18" s="526">
        <f>'Situation militaire'!BL18</f>
        <v>0</v>
      </c>
      <c r="I18" s="219">
        <f t="shared" si="0"/>
        <v>43132</v>
      </c>
      <c r="J18" s="221">
        <f t="shared" si="1"/>
        <v>43496</v>
      </c>
      <c r="K18" s="299"/>
      <c r="FB18" s="285"/>
    </row>
    <row r="19" spans="1:158" s="300" customFormat="1" ht="18.75" customHeight="1" x14ac:dyDescent="0.25">
      <c r="A19" s="595"/>
      <c r="B19" s="597">
        <f>'RENS MILI'!B19</f>
        <v>0</v>
      </c>
      <c r="C19" s="211">
        <f>'RENS MILI'!C19</f>
        <v>0</v>
      </c>
      <c r="D19" s="211">
        <f>'RENS MILI'!D19</f>
        <v>0</v>
      </c>
      <c r="E19" s="223">
        <f>'RENS MILI'!E19</f>
        <v>0</v>
      </c>
      <c r="F19" s="177"/>
      <c r="G19" s="220"/>
      <c r="H19" s="526">
        <f>'Situation militaire'!BL19</f>
        <v>0</v>
      </c>
      <c r="I19" s="219">
        <f t="shared" si="0"/>
        <v>43132</v>
      </c>
      <c r="J19" s="221">
        <f t="shared" si="1"/>
        <v>43496</v>
      </c>
      <c r="K19" s="299"/>
      <c r="FB19" s="285"/>
    </row>
    <row r="20" spans="1:158" s="300" customFormat="1" ht="18.75" customHeight="1" x14ac:dyDescent="0.25">
      <c r="A20" s="595"/>
      <c r="B20" s="597">
        <f>'RENS MILI'!B20</f>
        <v>0</v>
      </c>
      <c r="C20" s="211">
        <f>'RENS MILI'!C20</f>
        <v>0</v>
      </c>
      <c r="D20" s="211">
        <f>'RENS MILI'!D20</f>
        <v>0</v>
      </c>
      <c r="E20" s="223">
        <f>'RENS MILI'!E20</f>
        <v>0</v>
      </c>
      <c r="F20" s="177"/>
      <c r="G20" s="220"/>
      <c r="H20" s="526">
        <f>'Situation militaire'!BL20</f>
        <v>0</v>
      </c>
      <c r="I20" s="219">
        <f t="shared" si="0"/>
        <v>43132</v>
      </c>
      <c r="J20" s="221">
        <f t="shared" si="1"/>
        <v>43496</v>
      </c>
      <c r="K20" s="299"/>
      <c r="FB20" s="285"/>
    </row>
    <row r="21" spans="1:158" s="300" customFormat="1" ht="15.75" customHeight="1" x14ac:dyDescent="0.25">
      <c r="A21" s="311"/>
      <c r="B21" s="311"/>
      <c r="C21" s="312"/>
      <c r="D21" s="313"/>
      <c r="E21" s="314"/>
      <c r="F21" s="311"/>
      <c r="G21" s="315"/>
      <c r="H21" s="313"/>
      <c r="I21" s="316"/>
      <c r="J21" s="316"/>
      <c r="K21" s="299"/>
      <c r="FB21" s="285"/>
    </row>
    <row r="22" spans="1:158" x14ac:dyDescent="0.25">
      <c r="A22" s="311"/>
      <c r="K22" s="299"/>
    </row>
    <row r="23" spans="1:158" x14ac:dyDescent="0.25">
      <c r="K23" s="299"/>
    </row>
    <row r="24" spans="1:158" x14ac:dyDescent="0.25">
      <c r="K24" s="299"/>
    </row>
    <row r="25" spans="1:158" x14ac:dyDescent="0.25">
      <c r="K25" s="299"/>
    </row>
    <row r="26" spans="1:158" x14ac:dyDescent="0.25">
      <c r="K26" s="299"/>
    </row>
    <row r="27" spans="1:158" x14ac:dyDescent="0.25">
      <c r="K27" s="299"/>
    </row>
    <row r="28" spans="1:158" x14ac:dyDescent="0.25">
      <c r="K28" s="299"/>
    </row>
    <row r="29" spans="1:158" x14ac:dyDescent="0.25">
      <c r="K29" s="299"/>
    </row>
    <row r="30" spans="1:158" x14ac:dyDescent="0.25">
      <c r="K30" s="299"/>
    </row>
    <row r="31" spans="1:158" x14ac:dyDescent="0.25">
      <c r="K31" s="299"/>
    </row>
    <row r="32" spans="1:158" x14ac:dyDescent="0.25">
      <c r="K32" s="299"/>
    </row>
    <row r="33" spans="11:11" x14ac:dyDescent="0.25">
      <c r="K33" s="299"/>
    </row>
    <row r="34" spans="11:11" x14ac:dyDescent="0.25">
      <c r="K34" s="299"/>
    </row>
  </sheetData>
  <sheetProtection formatCells="0" formatColumns="0" formatRows="0" pivotTables="0"/>
  <mergeCells count="4">
    <mergeCell ref="E1:F1"/>
    <mergeCell ref="I1:J1"/>
    <mergeCell ref="F2:G2"/>
    <mergeCell ref="H2:I2"/>
  </mergeCells>
  <printOptions horizontalCentered="1"/>
  <pageMargins left="0.19685039370078741" right="0.19685039370078741" top="0.55118110236220474" bottom="0.51181102362204722" header="0.31496062992125984" footer="0.51181102362204722"/>
  <pageSetup paperSize="9" orientation="landscape" blackAndWhite="1" r:id="rId1"/>
  <headerFooter alignWithMargins="0"/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AC185"/>
  <sheetViews>
    <sheetView showZeros="0" view="pageBreakPreview" zoomScaleNormal="100" zoomScaleSheetLayoutView="100" workbookViewId="0">
      <selection activeCell="AB3" sqref="AB3:AC4"/>
    </sheetView>
  </sheetViews>
  <sheetFormatPr baseColWidth="10" defaultColWidth="11.44140625" defaultRowHeight="13.2" x14ac:dyDescent="0.25"/>
  <cols>
    <col min="1" max="22" width="4.33203125" style="536" customWidth="1"/>
    <col min="23" max="26" width="5" style="536" customWidth="1"/>
    <col min="27" max="16384" width="11.44140625" style="536"/>
  </cols>
  <sheetData>
    <row r="1" spans="1:29" ht="12" customHeight="1" x14ac:dyDescent="0.25">
      <c r="AB1" s="888" t="s">
        <v>485</v>
      </c>
      <c r="AC1" s="889"/>
    </row>
    <row r="2" spans="1:29" ht="15" customHeight="1" thickBot="1" x14ac:dyDescent="0.35">
      <c r="A2" s="892" t="s">
        <v>403</v>
      </c>
      <c r="B2" s="892"/>
      <c r="C2" s="892"/>
      <c r="D2" s="892"/>
      <c r="E2" s="892"/>
      <c r="F2" s="892"/>
      <c r="G2" s="892"/>
      <c r="H2" s="892"/>
      <c r="I2" s="892"/>
      <c r="J2" s="892"/>
      <c r="K2" s="892"/>
      <c r="L2" s="892"/>
      <c r="M2" s="892"/>
      <c r="N2" s="892"/>
      <c r="O2" s="892"/>
      <c r="P2" s="892"/>
      <c r="Q2" s="892"/>
      <c r="R2" s="892"/>
      <c r="S2" s="892"/>
      <c r="T2" s="892"/>
      <c r="U2" s="892"/>
      <c r="V2" s="892"/>
      <c r="AB2" s="890"/>
      <c r="AC2" s="891"/>
    </row>
    <row r="3" spans="1:29" ht="15" customHeight="1" x14ac:dyDescent="0.4">
      <c r="A3" s="537"/>
      <c r="B3" s="537"/>
      <c r="C3" s="537"/>
      <c r="D3" s="537"/>
      <c r="E3" s="537"/>
      <c r="F3" s="893">
        <f>'Liste globale'!I4</f>
        <v>43132</v>
      </c>
      <c r="G3" s="893"/>
      <c r="H3" s="893"/>
      <c r="I3" s="893"/>
      <c r="J3" s="893"/>
      <c r="K3" s="538" t="s">
        <v>404</v>
      </c>
      <c r="L3" s="893">
        <f>'Liste globale'!J4</f>
        <v>43496</v>
      </c>
      <c r="M3" s="893"/>
      <c r="N3" s="893"/>
      <c r="O3" s="893"/>
      <c r="P3" s="893"/>
      <c r="Q3" s="537"/>
      <c r="R3" s="537"/>
      <c r="S3" s="537"/>
      <c r="T3" s="537"/>
      <c r="U3" s="537"/>
      <c r="V3" s="537"/>
      <c r="AB3" s="894"/>
      <c r="AC3" s="895"/>
    </row>
    <row r="4" spans="1:29" s="539" customFormat="1" ht="15" customHeight="1" thickBot="1" x14ac:dyDescent="0.3">
      <c r="D4" s="540" t="s">
        <v>118</v>
      </c>
      <c r="F4" s="541">
        <f>VLOOKUP(AB3,'RENS MILI'!A1:AG20,3,FALSE)</f>
        <v>0</v>
      </c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541"/>
      <c r="T4" s="541"/>
      <c r="U4" s="541"/>
      <c r="V4" s="541"/>
      <c r="AB4" s="896"/>
      <c r="AC4" s="897"/>
    </row>
    <row r="5" spans="1:29" s="539" customFormat="1" ht="15" customHeight="1" x14ac:dyDescent="0.25">
      <c r="D5" s="540" t="s">
        <v>405</v>
      </c>
      <c r="F5" s="542">
        <f>VLOOKUP(AB3,'RENS MILI'!A1:AG20,4,FALSE)</f>
        <v>0</v>
      </c>
      <c r="G5" s="542"/>
      <c r="H5" s="542"/>
      <c r="I5" s="542"/>
      <c r="J5" s="542"/>
      <c r="K5" s="542"/>
      <c r="L5" s="542"/>
      <c r="M5" s="542"/>
      <c r="N5" s="542"/>
      <c r="O5" s="542"/>
      <c r="P5" s="542"/>
      <c r="Q5" s="542"/>
      <c r="R5" s="542"/>
      <c r="S5" s="542"/>
      <c r="T5" s="542"/>
      <c r="U5" s="542"/>
      <c r="V5" s="542"/>
    </row>
    <row r="6" spans="1:29" s="539" customFormat="1" ht="15" customHeight="1" x14ac:dyDescent="0.25">
      <c r="D6" s="540" t="s">
        <v>117</v>
      </c>
      <c r="F6" s="542">
        <f>VLOOKUP(AB3,'RENS MILI'!A1:AG20,2,FALSE)</f>
        <v>0</v>
      </c>
      <c r="G6" s="542"/>
      <c r="H6" s="542"/>
      <c r="I6" s="542"/>
      <c r="J6" s="542"/>
      <c r="K6" s="542"/>
      <c r="L6" s="542"/>
      <c r="M6" s="542"/>
      <c r="N6" s="542"/>
      <c r="O6" s="542"/>
      <c r="P6" s="542"/>
      <c r="Q6" s="542"/>
      <c r="R6" s="542"/>
      <c r="S6" s="542"/>
      <c r="T6" s="542"/>
      <c r="U6" s="542"/>
      <c r="V6" s="542"/>
    </row>
    <row r="7" spans="1:29" s="539" customFormat="1" ht="15" customHeight="1" x14ac:dyDescent="0.25">
      <c r="D7" s="540" t="s">
        <v>406</v>
      </c>
      <c r="F7" s="543" t="str">
        <f>'Liste globale'!$G$1</f>
        <v>Section Commandement</v>
      </c>
      <c r="G7" s="542"/>
      <c r="H7" s="542"/>
      <c r="I7" s="542"/>
      <c r="J7" s="542"/>
      <c r="K7" s="542"/>
      <c r="L7" s="544" t="s">
        <v>407</v>
      </c>
      <c r="M7" s="545"/>
      <c r="N7" s="898">
        <f>VLOOKUP(AB3,'Situation militaire'!C4:BM20,62,FALSE)</f>
        <v>0</v>
      </c>
      <c r="O7" s="899"/>
      <c r="P7" s="899"/>
      <c r="Q7" s="899"/>
      <c r="R7" s="899"/>
      <c r="S7" s="899"/>
      <c r="T7" s="899"/>
      <c r="U7" s="899"/>
      <c r="V7" s="899"/>
    </row>
    <row r="8" spans="1:29" s="539" customFormat="1" ht="15" customHeight="1" x14ac:dyDescent="0.25">
      <c r="D8" s="540" t="s">
        <v>408</v>
      </c>
      <c r="F8" s="541">
        <f>'Liste globale'!$C$1</f>
        <v>0</v>
      </c>
      <c r="G8" s="541"/>
      <c r="H8" s="541"/>
      <c r="I8" s="541"/>
      <c r="J8" s="541"/>
      <c r="K8" s="541"/>
      <c r="L8" s="541"/>
      <c r="M8" s="541"/>
      <c r="N8" s="541"/>
      <c r="O8" s="541"/>
      <c r="P8" s="541"/>
      <c r="Q8" s="541"/>
      <c r="R8" s="541"/>
      <c r="S8" s="541"/>
      <c r="T8" s="541"/>
      <c r="U8" s="541"/>
      <c r="V8" s="541"/>
    </row>
    <row r="9" spans="1:29" s="539" customFormat="1" ht="15" customHeight="1" x14ac:dyDescent="0.25">
      <c r="D9" s="546" t="s">
        <v>409</v>
      </c>
      <c r="H9" s="542">
        <f>'Liste globale'!F4</f>
        <v>0</v>
      </c>
      <c r="I9" s="542"/>
      <c r="J9" s="542"/>
      <c r="K9" s="542"/>
      <c r="L9" s="544" t="s">
        <v>410</v>
      </c>
      <c r="M9" s="545"/>
      <c r="N9" s="543">
        <f>'Liste globale'!G4</f>
        <v>0</v>
      </c>
      <c r="O9" s="543"/>
      <c r="P9" s="543"/>
      <c r="Q9" s="543"/>
      <c r="R9" s="543"/>
      <c r="S9" s="543"/>
      <c r="T9" s="543"/>
      <c r="U9" s="543"/>
      <c r="V9" s="543"/>
    </row>
    <row r="10" spans="1:29" ht="15" customHeight="1" thickBot="1" x14ac:dyDescent="0.3">
      <c r="K10" s="884" t="s">
        <v>347</v>
      </c>
      <c r="L10" s="884"/>
    </row>
    <row r="11" spans="1:29" ht="15" customHeight="1" thickBot="1" x14ac:dyDescent="0.3">
      <c r="A11" s="547"/>
      <c r="B11" s="547"/>
      <c r="C11" s="547"/>
      <c r="D11" s="547"/>
      <c r="E11" s="548"/>
      <c r="F11" s="548"/>
      <c r="G11" s="548"/>
      <c r="H11" s="548"/>
      <c r="I11" s="547"/>
      <c r="J11" s="547"/>
      <c r="K11" s="786"/>
      <c r="L11" s="786"/>
      <c r="M11" s="547"/>
      <c r="N11" s="547"/>
      <c r="O11" s="547"/>
      <c r="P11" s="547"/>
      <c r="Q11" s="547"/>
      <c r="R11" s="547"/>
      <c r="S11" s="547"/>
      <c r="T11" s="548"/>
      <c r="U11" s="548"/>
      <c r="V11" s="548"/>
      <c r="W11" s="549"/>
    </row>
    <row r="12" spans="1:29" s="550" customFormat="1" ht="15" customHeight="1" thickBot="1" x14ac:dyDescent="0.3">
      <c r="A12" s="885" t="s">
        <v>411</v>
      </c>
      <c r="B12" s="886"/>
      <c r="C12" s="886"/>
      <c r="D12" s="886" t="s">
        <v>412</v>
      </c>
      <c r="E12" s="886"/>
      <c r="F12" s="886"/>
      <c r="G12" s="886" t="s">
        <v>413</v>
      </c>
      <c r="H12" s="886"/>
      <c r="I12" s="886"/>
      <c r="J12" s="886" t="s">
        <v>414</v>
      </c>
      <c r="K12" s="886"/>
      <c r="L12" s="886"/>
      <c r="M12" s="886"/>
      <c r="N12" s="886"/>
      <c r="O12" s="886" t="s">
        <v>415</v>
      </c>
      <c r="P12" s="886"/>
      <c r="Q12" s="886"/>
      <c r="R12" s="886"/>
      <c r="S12" s="886"/>
      <c r="T12" s="886"/>
      <c r="U12" s="886"/>
      <c r="V12" s="887"/>
    </row>
    <row r="13" spans="1:29" ht="15" customHeight="1" x14ac:dyDescent="0.25">
      <c r="A13" s="844">
        <f>VLOOKUP(AB3,Tirs!B1:GV20,3,FALSE)</f>
        <v>0</v>
      </c>
      <c r="B13" s="793"/>
      <c r="C13" s="794"/>
      <c r="D13" s="881">
        <f>VLOOKUP(AB3,Tirs!B1:GV21,4,FALSE)</f>
        <v>0</v>
      </c>
      <c r="E13" s="881" t="s">
        <v>416</v>
      </c>
      <c r="F13" s="881" t="s">
        <v>416</v>
      </c>
      <c r="G13" s="881">
        <f>VLOOKUP(AB3,Tirs!B1:GV20,5,FALSE)</f>
        <v>0</v>
      </c>
      <c r="H13" s="881" t="s">
        <v>416</v>
      </c>
      <c r="I13" s="881" t="s">
        <v>416</v>
      </c>
      <c r="J13" s="881">
        <f>VLOOKUP(AB3,Tirs!B1:GV20,6,FALSE)</f>
        <v>0</v>
      </c>
      <c r="K13" s="881" t="s">
        <v>416</v>
      </c>
      <c r="L13" s="881" t="s">
        <v>416</v>
      </c>
      <c r="M13" s="881" t="s">
        <v>416</v>
      </c>
      <c r="N13" s="881" t="s">
        <v>416</v>
      </c>
      <c r="O13" s="881">
        <f>VLOOKUP(AB3,Tirs!B1:GV20,7,FALSE)</f>
        <v>0</v>
      </c>
      <c r="P13" s="881" t="s">
        <v>416</v>
      </c>
      <c r="Q13" s="881" t="s">
        <v>416</v>
      </c>
      <c r="R13" s="881" t="s">
        <v>416</v>
      </c>
      <c r="S13" s="881" t="s">
        <v>416</v>
      </c>
      <c r="T13" s="881" t="s">
        <v>416</v>
      </c>
      <c r="U13" s="881" t="s">
        <v>416</v>
      </c>
      <c r="V13" s="882" t="s">
        <v>416</v>
      </c>
      <c r="AA13" s="539"/>
    </row>
    <row r="14" spans="1:29" ht="2.4" customHeight="1" x14ac:dyDescent="0.25">
      <c r="A14" s="883"/>
      <c r="B14" s="871"/>
      <c r="C14" s="871"/>
      <c r="D14" s="871"/>
      <c r="E14" s="871"/>
      <c r="F14" s="871"/>
      <c r="G14" s="871"/>
      <c r="H14" s="871"/>
      <c r="I14" s="871"/>
      <c r="J14" s="871"/>
      <c r="K14" s="871"/>
      <c r="L14" s="871"/>
      <c r="M14" s="871"/>
      <c r="N14" s="871"/>
      <c r="O14" s="871"/>
      <c r="P14" s="871"/>
      <c r="Q14" s="871"/>
      <c r="R14" s="871"/>
      <c r="S14" s="871"/>
      <c r="T14" s="871"/>
      <c r="U14" s="871"/>
      <c r="V14" s="872"/>
    </row>
    <row r="15" spans="1:29" ht="15" customHeight="1" x14ac:dyDescent="0.25">
      <c r="A15" s="777">
        <f>VLOOKUP(AB3,Tirs!B1:GV20,8,FALSE)</f>
        <v>0</v>
      </c>
      <c r="B15" s="778"/>
      <c r="C15" s="779"/>
      <c r="D15" s="879">
        <f>VLOOKUP(AB3,Tirs!B1:GV20,9,FALSE)</f>
        <v>0</v>
      </c>
      <c r="E15" s="879" t="s">
        <v>416</v>
      </c>
      <c r="F15" s="879" t="s">
        <v>416</v>
      </c>
      <c r="G15" s="879">
        <f>VLOOKUP(AB3,Tirs!B1:GV20,10,FALSE)</f>
        <v>0</v>
      </c>
      <c r="H15" s="879" t="s">
        <v>416</v>
      </c>
      <c r="I15" s="879" t="s">
        <v>416</v>
      </c>
      <c r="J15" s="879">
        <f>VLOOKUP(AB3,Tirs!B1:GV20,11,FALSE)</f>
        <v>0</v>
      </c>
      <c r="K15" s="879" t="s">
        <v>416</v>
      </c>
      <c r="L15" s="879" t="s">
        <v>416</v>
      </c>
      <c r="M15" s="879" t="s">
        <v>416</v>
      </c>
      <c r="N15" s="879" t="s">
        <v>416</v>
      </c>
      <c r="O15" s="879">
        <f>VLOOKUP(AB3,Tirs!B1:GV20,12,FALSE)</f>
        <v>0</v>
      </c>
      <c r="P15" s="879" t="s">
        <v>416</v>
      </c>
      <c r="Q15" s="879" t="s">
        <v>416</v>
      </c>
      <c r="R15" s="879" t="s">
        <v>416</v>
      </c>
      <c r="S15" s="879" t="s">
        <v>416</v>
      </c>
      <c r="T15" s="879" t="s">
        <v>416</v>
      </c>
      <c r="U15" s="879" t="s">
        <v>416</v>
      </c>
      <c r="V15" s="880" t="s">
        <v>416</v>
      </c>
    </row>
    <row r="16" spans="1:29" ht="2.4" customHeight="1" x14ac:dyDescent="0.25">
      <c r="A16" s="769"/>
      <c r="B16" s="770"/>
      <c r="C16" s="771"/>
      <c r="D16" s="871"/>
      <c r="E16" s="871"/>
      <c r="F16" s="871"/>
      <c r="G16" s="871"/>
      <c r="H16" s="871"/>
      <c r="I16" s="871"/>
      <c r="J16" s="871"/>
      <c r="K16" s="871"/>
      <c r="L16" s="871"/>
      <c r="M16" s="871"/>
      <c r="N16" s="871"/>
      <c r="O16" s="871"/>
      <c r="P16" s="871"/>
      <c r="Q16" s="871"/>
      <c r="R16" s="871"/>
      <c r="S16" s="871"/>
      <c r="T16" s="871"/>
      <c r="U16" s="871"/>
      <c r="V16" s="872"/>
    </row>
    <row r="17" spans="1:22" ht="15" customHeight="1" x14ac:dyDescent="0.25">
      <c r="A17" s="777">
        <f>VLOOKUP(AB3,Tirs!B1:GV20,13,FALSE)</f>
        <v>0</v>
      </c>
      <c r="B17" s="778"/>
      <c r="C17" s="779"/>
      <c r="D17" s="879">
        <f>VLOOKUP(AB3,Tirs!B1:GV20,14,FALSE)</f>
        <v>0</v>
      </c>
      <c r="E17" s="879" t="s">
        <v>416</v>
      </c>
      <c r="F17" s="879" t="s">
        <v>416</v>
      </c>
      <c r="G17" s="879">
        <f>VLOOKUP(AB3,Tirs!B1:GV20,15,FALSE)</f>
        <v>0</v>
      </c>
      <c r="H17" s="879" t="s">
        <v>416</v>
      </c>
      <c r="I17" s="879" t="s">
        <v>416</v>
      </c>
      <c r="J17" s="879">
        <f>VLOOKUP(AB3,Tirs!B1:GV20,16,FALSE)</f>
        <v>0</v>
      </c>
      <c r="K17" s="879" t="s">
        <v>416</v>
      </c>
      <c r="L17" s="879" t="s">
        <v>416</v>
      </c>
      <c r="M17" s="879" t="s">
        <v>416</v>
      </c>
      <c r="N17" s="879" t="s">
        <v>416</v>
      </c>
      <c r="O17" s="879">
        <f>VLOOKUP(AB3,Tirs!B1:GV20,17,FALSE)</f>
        <v>0</v>
      </c>
      <c r="P17" s="879" t="s">
        <v>416</v>
      </c>
      <c r="Q17" s="879" t="s">
        <v>416</v>
      </c>
      <c r="R17" s="879" t="s">
        <v>416</v>
      </c>
      <c r="S17" s="879" t="s">
        <v>416</v>
      </c>
      <c r="T17" s="879" t="s">
        <v>416</v>
      </c>
      <c r="U17" s="879" t="s">
        <v>416</v>
      </c>
      <c r="V17" s="880" t="s">
        <v>416</v>
      </c>
    </row>
    <row r="18" spans="1:22" ht="2.4" customHeight="1" x14ac:dyDescent="0.25">
      <c r="A18" s="769"/>
      <c r="B18" s="770"/>
      <c r="C18" s="771"/>
      <c r="D18" s="871"/>
      <c r="E18" s="871"/>
      <c r="F18" s="871"/>
      <c r="G18" s="871"/>
      <c r="H18" s="871"/>
      <c r="I18" s="871"/>
      <c r="J18" s="871"/>
      <c r="K18" s="871"/>
      <c r="L18" s="871"/>
      <c r="M18" s="871"/>
      <c r="N18" s="871"/>
      <c r="O18" s="871"/>
      <c r="P18" s="871"/>
      <c r="Q18" s="871"/>
      <c r="R18" s="871"/>
      <c r="S18" s="871"/>
      <c r="T18" s="871"/>
      <c r="U18" s="871"/>
      <c r="V18" s="872"/>
    </row>
    <row r="19" spans="1:22" ht="15" customHeight="1" x14ac:dyDescent="0.25">
      <c r="A19" s="777">
        <f>VLOOKUP(AB3,Tirs!B1:GV20,18,FALSE)</f>
        <v>0</v>
      </c>
      <c r="B19" s="778"/>
      <c r="C19" s="779"/>
      <c r="D19" s="879">
        <f>VLOOKUP(AB3,Tirs!B1:GV20,19,FALSE)</f>
        <v>0</v>
      </c>
      <c r="E19" s="879" t="s">
        <v>416</v>
      </c>
      <c r="F19" s="879" t="s">
        <v>416</v>
      </c>
      <c r="G19" s="879">
        <f>VLOOKUP(AB3,Tirs!B1:GV20,20,FALSE)</f>
        <v>0</v>
      </c>
      <c r="H19" s="879" t="s">
        <v>416</v>
      </c>
      <c r="I19" s="879" t="s">
        <v>416</v>
      </c>
      <c r="J19" s="879">
        <f>VLOOKUP(AB3,Tirs!B1:GV20,21,FALSE)</f>
        <v>0</v>
      </c>
      <c r="K19" s="879" t="s">
        <v>416</v>
      </c>
      <c r="L19" s="879" t="s">
        <v>416</v>
      </c>
      <c r="M19" s="879" t="s">
        <v>416</v>
      </c>
      <c r="N19" s="879" t="s">
        <v>416</v>
      </c>
      <c r="O19" s="879">
        <f>VLOOKUP(AB3,Tirs!B1:GV20,22,FALSE)</f>
        <v>0</v>
      </c>
      <c r="P19" s="879" t="s">
        <v>416</v>
      </c>
      <c r="Q19" s="879" t="s">
        <v>416</v>
      </c>
      <c r="R19" s="879" t="s">
        <v>416</v>
      </c>
      <c r="S19" s="879" t="s">
        <v>416</v>
      </c>
      <c r="T19" s="879" t="s">
        <v>416</v>
      </c>
      <c r="U19" s="879" t="s">
        <v>416</v>
      </c>
      <c r="V19" s="880" t="s">
        <v>416</v>
      </c>
    </row>
    <row r="20" spans="1:22" ht="2.4" customHeight="1" x14ac:dyDescent="0.25">
      <c r="A20" s="769"/>
      <c r="B20" s="770"/>
      <c r="C20" s="771"/>
      <c r="D20" s="871"/>
      <c r="E20" s="871"/>
      <c r="F20" s="871"/>
      <c r="G20" s="871"/>
      <c r="H20" s="871"/>
      <c r="I20" s="871"/>
      <c r="J20" s="871"/>
      <c r="K20" s="871"/>
      <c r="L20" s="871"/>
      <c r="M20" s="871"/>
      <c r="N20" s="871"/>
      <c r="O20" s="871"/>
      <c r="P20" s="871"/>
      <c r="Q20" s="871"/>
      <c r="R20" s="871"/>
      <c r="S20" s="871"/>
      <c r="T20" s="871"/>
      <c r="U20" s="871"/>
      <c r="V20" s="872"/>
    </row>
    <row r="21" spans="1:22" ht="15" customHeight="1" x14ac:dyDescent="0.25">
      <c r="A21" s="777">
        <f>VLOOKUP(AB3,Tirs!B1:GV20,23,FALSE)</f>
        <v>0</v>
      </c>
      <c r="B21" s="778"/>
      <c r="C21" s="779"/>
      <c r="D21" s="780">
        <f>VLOOKUP(AB3,Tirs!B1:GV20,24,FALSE)</f>
        <v>0</v>
      </c>
      <c r="E21" s="778" t="s">
        <v>416</v>
      </c>
      <c r="F21" s="779" t="s">
        <v>416</v>
      </c>
      <c r="G21" s="879">
        <f>VLOOKUP(AB3,Tirs!B1:GV20,25,FALSE)</f>
        <v>0</v>
      </c>
      <c r="H21" s="879" t="s">
        <v>416</v>
      </c>
      <c r="I21" s="879" t="s">
        <v>416</v>
      </c>
      <c r="J21" s="879">
        <f>VLOOKUP(AB3,Tirs!B1:GV20,26,FALSE)</f>
        <v>0</v>
      </c>
      <c r="K21" s="879" t="s">
        <v>416</v>
      </c>
      <c r="L21" s="879" t="s">
        <v>416</v>
      </c>
      <c r="M21" s="879" t="s">
        <v>416</v>
      </c>
      <c r="N21" s="879" t="s">
        <v>416</v>
      </c>
      <c r="O21" s="879">
        <f>VLOOKUP(AB3,Tirs!B1:GV20,27,FALSE)</f>
        <v>0</v>
      </c>
      <c r="P21" s="879" t="s">
        <v>416</v>
      </c>
      <c r="Q21" s="879" t="s">
        <v>416</v>
      </c>
      <c r="R21" s="879" t="s">
        <v>416</v>
      </c>
      <c r="S21" s="879" t="s">
        <v>416</v>
      </c>
      <c r="T21" s="879" t="s">
        <v>416</v>
      </c>
      <c r="U21" s="879" t="s">
        <v>416</v>
      </c>
      <c r="V21" s="880" t="s">
        <v>416</v>
      </c>
    </row>
    <row r="22" spans="1:22" ht="2.4" customHeight="1" x14ac:dyDescent="0.25">
      <c r="A22" s="769"/>
      <c r="B22" s="770"/>
      <c r="C22" s="771"/>
      <c r="D22" s="871"/>
      <c r="E22" s="871"/>
      <c r="F22" s="871"/>
      <c r="G22" s="871"/>
      <c r="H22" s="871"/>
      <c r="I22" s="871"/>
      <c r="J22" s="871"/>
      <c r="K22" s="871"/>
      <c r="L22" s="871"/>
      <c r="M22" s="871"/>
      <c r="N22" s="871"/>
      <c r="O22" s="871"/>
      <c r="P22" s="871"/>
      <c r="Q22" s="871"/>
      <c r="R22" s="871"/>
      <c r="S22" s="871"/>
      <c r="T22" s="871"/>
      <c r="U22" s="871"/>
      <c r="V22" s="872"/>
    </row>
    <row r="23" spans="1:22" ht="15" customHeight="1" x14ac:dyDescent="0.25">
      <c r="A23" s="777">
        <f>VLOOKUP(AB3,Tirs!B1:GV20,28,FALSE)</f>
        <v>0</v>
      </c>
      <c r="B23" s="778"/>
      <c r="C23" s="779"/>
      <c r="D23" s="879">
        <f>VLOOKUP(AB3,Tirs!B1:GV20,29,FALSE)</f>
        <v>0</v>
      </c>
      <c r="E23" s="879" t="s">
        <v>416</v>
      </c>
      <c r="F23" s="879" t="s">
        <v>416</v>
      </c>
      <c r="G23" s="879">
        <f>VLOOKUP(AB3,Tirs!B1:GV20,30,FALSE)</f>
        <v>0</v>
      </c>
      <c r="H23" s="879" t="s">
        <v>416</v>
      </c>
      <c r="I23" s="879" t="s">
        <v>416</v>
      </c>
      <c r="J23" s="879">
        <f>VLOOKUP(AB3,Tirs!B1:GV20,31,FALSE)</f>
        <v>0</v>
      </c>
      <c r="K23" s="879" t="s">
        <v>416</v>
      </c>
      <c r="L23" s="879" t="s">
        <v>416</v>
      </c>
      <c r="M23" s="879" t="s">
        <v>416</v>
      </c>
      <c r="N23" s="879" t="s">
        <v>416</v>
      </c>
      <c r="O23" s="879">
        <f>VLOOKUP(AB3,Tirs!B1:GV20,32,FALSE)</f>
        <v>0</v>
      </c>
      <c r="P23" s="879" t="s">
        <v>416</v>
      </c>
      <c r="Q23" s="879" t="s">
        <v>416</v>
      </c>
      <c r="R23" s="879" t="s">
        <v>416</v>
      </c>
      <c r="S23" s="879" t="s">
        <v>416</v>
      </c>
      <c r="T23" s="879" t="s">
        <v>416</v>
      </c>
      <c r="U23" s="879" t="s">
        <v>416</v>
      </c>
      <c r="V23" s="880" t="s">
        <v>416</v>
      </c>
    </row>
    <row r="24" spans="1:22" ht="2.4" customHeight="1" x14ac:dyDescent="0.25">
      <c r="A24" s="769"/>
      <c r="B24" s="770"/>
      <c r="C24" s="771"/>
      <c r="D24" s="871"/>
      <c r="E24" s="871"/>
      <c r="F24" s="871"/>
      <c r="G24" s="871"/>
      <c r="H24" s="871"/>
      <c r="I24" s="871"/>
      <c r="J24" s="871"/>
      <c r="K24" s="871"/>
      <c r="L24" s="871"/>
      <c r="M24" s="871"/>
      <c r="N24" s="871"/>
      <c r="O24" s="871"/>
      <c r="P24" s="871"/>
      <c r="Q24" s="871"/>
      <c r="R24" s="871"/>
      <c r="S24" s="871"/>
      <c r="T24" s="871"/>
      <c r="U24" s="871"/>
      <c r="V24" s="872"/>
    </row>
    <row r="25" spans="1:22" ht="15" customHeight="1" x14ac:dyDescent="0.25">
      <c r="A25" s="777">
        <f>VLOOKUP(AB3,Tirs!B1:GV20,33,FALSE)</f>
        <v>0</v>
      </c>
      <c r="B25" s="778"/>
      <c r="C25" s="779"/>
      <c r="D25" s="879">
        <f>VLOOKUP(AB3,Tirs!B1:GV20,34,FALSE)</f>
        <v>0</v>
      </c>
      <c r="E25" s="879" t="s">
        <v>416</v>
      </c>
      <c r="F25" s="879" t="s">
        <v>416</v>
      </c>
      <c r="G25" s="879">
        <f>VLOOKUP(AB3,Tirs!B1:GV20,35,FALSE)</f>
        <v>0</v>
      </c>
      <c r="H25" s="879" t="s">
        <v>416</v>
      </c>
      <c r="I25" s="879" t="s">
        <v>416</v>
      </c>
      <c r="J25" s="879">
        <f>VLOOKUP(AB3,Tirs!B1:GV20,36,FALSE)</f>
        <v>0</v>
      </c>
      <c r="K25" s="879" t="s">
        <v>416</v>
      </c>
      <c r="L25" s="879" t="s">
        <v>416</v>
      </c>
      <c r="M25" s="879" t="s">
        <v>416</v>
      </c>
      <c r="N25" s="879" t="s">
        <v>416</v>
      </c>
      <c r="O25" s="879">
        <f>VLOOKUP(AB3,Tirs!B1:GV20,37,FALSE)</f>
        <v>0</v>
      </c>
      <c r="P25" s="879" t="s">
        <v>416</v>
      </c>
      <c r="Q25" s="879" t="s">
        <v>416</v>
      </c>
      <c r="R25" s="879" t="s">
        <v>416</v>
      </c>
      <c r="S25" s="879" t="s">
        <v>416</v>
      </c>
      <c r="T25" s="879" t="s">
        <v>416</v>
      </c>
      <c r="U25" s="879" t="s">
        <v>416</v>
      </c>
      <c r="V25" s="880" t="s">
        <v>416</v>
      </c>
    </row>
    <row r="26" spans="1:22" ht="2.4" customHeight="1" x14ac:dyDescent="0.25">
      <c r="A26" s="769"/>
      <c r="B26" s="770"/>
      <c r="C26" s="771"/>
      <c r="D26" s="871"/>
      <c r="E26" s="871"/>
      <c r="F26" s="871"/>
      <c r="G26" s="871"/>
      <c r="H26" s="871"/>
      <c r="I26" s="871"/>
      <c r="J26" s="871"/>
      <c r="K26" s="871"/>
      <c r="L26" s="871"/>
      <c r="M26" s="871"/>
      <c r="N26" s="871"/>
      <c r="O26" s="871"/>
      <c r="P26" s="871"/>
      <c r="Q26" s="871"/>
      <c r="R26" s="871"/>
      <c r="S26" s="871"/>
      <c r="T26" s="871"/>
      <c r="U26" s="871"/>
      <c r="V26" s="872"/>
    </row>
    <row r="27" spans="1:22" ht="15" customHeight="1" x14ac:dyDescent="0.25">
      <c r="A27" s="777">
        <f>VLOOKUP(AB3,Tirs!B1:GV20,38,FALSE)</f>
        <v>0</v>
      </c>
      <c r="B27" s="778"/>
      <c r="C27" s="779"/>
      <c r="D27" s="879">
        <f>VLOOKUP(AB3,Tirs!B1:GV20,39,FALSE)</f>
        <v>0</v>
      </c>
      <c r="E27" s="879" t="s">
        <v>416</v>
      </c>
      <c r="F27" s="879" t="s">
        <v>416</v>
      </c>
      <c r="G27" s="879">
        <f>VLOOKUP(AB3,Tirs!B1:GV20,40,FALSE)</f>
        <v>0</v>
      </c>
      <c r="H27" s="879" t="s">
        <v>416</v>
      </c>
      <c r="I27" s="879" t="s">
        <v>416</v>
      </c>
      <c r="J27" s="879">
        <f>VLOOKUP(AB3,Tirs!B1:GV20,41,FALSE)</f>
        <v>0</v>
      </c>
      <c r="K27" s="879" t="s">
        <v>416</v>
      </c>
      <c r="L27" s="879" t="s">
        <v>416</v>
      </c>
      <c r="M27" s="879" t="s">
        <v>416</v>
      </c>
      <c r="N27" s="879" t="s">
        <v>416</v>
      </c>
      <c r="O27" s="879">
        <f>VLOOKUP(AB3,Tirs!B1:GV20,42,FALSE)</f>
        <v>0</v>
      </c>
      <c r="P27" s="879" t="s">
        <v>416</v>
      </c>
      <c r="Q27" s="879" t="s">
        <v>416</v>
      </c>
      <c r="R27" s="879" t="s">
        <v>416</v>
      </c>
      <c r="S27" s="879" t="s">
        <v>416</v>
      </c>
      <c r="T27" s="879" t="s">
        <v>416</v>
      </c>
      <c r="U27" s="879" t="s">
        <v>416</v>
      </c>
      <c r="V27" s="880" t="s">
        <v>416</v>
      </c>
    </row>
    <row r="28" spans="1:22" ht="2.4" customHeight="1" x14ac:dyDescent="0.25">
      <c r="A28" s="769"/>
      <c r="B28" s="770"/>
      <c r="C28" s="771"/>
      <c r="D28" s="871"/>
      <c r="E28" s="871"/>
      <c r="F28" s="871"/>
      <c r="G28" s="871"/>
      <c r="H28" s="871"/>
      <c r="I28" s="871"/>
      <c r="J28" s="871"/>
      <c r="K28" s="871"/>
      <c r="L28" s="871"/>
      <c r="M28" s="871"/>
      <c r="N28" s="871"/>
      <c r="O28" s="871"/>
      <c r="P28" s="871"/>
      <c r="Q28" s="871"/>
      <c r="R28" s="871"/>
      <c r="S28" s="871"/>
      <c r="T28" s="871"/>
      <c r="U28" s="871"/>
      <c r="V28" s="872"/>
    </row>
    <row r="29" spans="1:22" ht="15" customHeight="1" x14ac:dyDescent="0.25">
      <c r="A29" s="777">
        <f>VLOOKUP(AB3,Tirs!B1:GV20,43,FALSE)</f>
        <v>0</v>
      </c>
      <c r="B29" s="778"/>
      <c r="C29" s="779"/>
      <c r="D29" s="779">
        <f>VLOOKUP(AB3,Tirs!B1:GV20,44,FALSE)</f>
        <v>0</v>
      </c>
      <c r="E29" s="879" t="s">
        <v>416</v>
      </c>
      <c r="F29" s="879" t="s">
        <v>416</v>
      </c>
      <c r="G29" s="879">
        <f>VLOOKUP(AB3,Tirs!B1:GV20,45,FALSE)</f>
        <v>0</v>
      </c>
      <c r="H29" s="879" t="s">
        <v>416</v>
      </c>
      <c r="I29" s="879" t="s">
        <v>416</v>
      </c>
      <c r="J29" s="879">
        <f>VLOOKUP(AB3,Tirs!B1:GV20,46,FALSE)</f>
        <v>0</v>
      </c>
      <c r="K29" s="879" t="s">
        <v>416</v>
      </c>
      <c r="L29" s="879" t="s">
        <v>416</v>
      </c>
      <c r="M29" s="879" t="s">
        <v>416</v>
      </c>
      <c r="N29" s="879" t="s">
        <v>416</v>
      </c>
      <c r="O29" s="879">
        <f>VLOOKUP(AB3,Tirs!B1:GV20,47,FALSE)</f>
        <v>0</v>
      </c>
      <c r="P29" s="879" t="s">
        <v>416</v>
      </c>
      <c r="Q29" s="879" t="s">
        <v>416</v>
      </c>
      <c r="R29" s="879" t="s">
        <v>416</v>
      </c>
      <c r="S29" s="879" t="s">
        <v>416</v>
      </c>
      <c r="T29" s="879" t="s">
        <v>416</v>
      </c>
      <c r="U29" s="879" t="s">
        <v>416</v>
      </c>
      <c r="V29" s="880" t="s">
        <v>416</v>
      </c>
    </row>
    <row r="30" spans="1:22" ht="2.4" customHeight="1" x14ac:dyDescent="0.25">
      <c r="A30" s="769"/>
      <c r="B30" s="770"/>
      <c r="C30" s="771"/>
      <c r="D30" s="770"/>
      <c r="E30" s="770"/>
      <c r="F30" s="771"/>
      <c r="G30" s="772"/>
      <c r="H30" s="770"/>
      <c r="I30" s="771"/>
      <c r="J30" s="871"/>
      <c r="K30" s="871"/>
      <c r="L30" s="871"/>
      <c r="M30" s="871"/>
      <c r="N30" s="871"/>
      <c r="O30" s="871"/>
      <c r="P30" s="871"/>
      <c r="Q30" s="871"/>
      <c r="R30" s="871"/>
      <c r="S30" s="871"/>
      <c r="T30" s="871"/>
      <c r="U30" s="871"/>
      <c r="V30" s="872"/>
    </row>
    <row r="31" spans="1:22" ht="15" customHeight="1" x14ac:dyDescent="0.25">
      <c r="A31" s="777">
        <f>VLOOKUP(AB3,Tirs!B1:GV20,48,FALSE)</f>
        <v>0</v>
      </c>
      <c r="B31" s="778"/>
      <c r="C31" s="779"/>
      <c r="D31" s="779">
        <f>VLOOKUP(AB3,Tirs!B1:GV20,49,FALSE)</f>
        <v>0</v>
      </c>
      <c r="E31" s="879" t="s">
        <v>416</v>
      </c>
      <c r="F31" s="879" t="s">
        <v>416</v>
      </c>
      <c r="G31" s="879">
        <f>VLOOKUP(AB3,Tirs!B1:GV20,50,FALSE)</f>
        <v>0</v>
      </c>
      <c r="H31" s="879" t="s">
        <v>416</v>
      </c>
      <c r="I31" s="879" t="s">
        <v>416</v>
      </c>
      <c r="J31" s="879">
        <f>VLOOKUP(AB3,Tirs!B1:GV20,51,FALSE)</f>
        <v>0</v>
      </c>
      <c r="K31" s="879" t="s">
        <v>416</v>
      </c>
      <c r="L31" s="879" t="s">
        <v>416</v>
      </c>
      <c r="M31" s="879" t="s">
        <v>416</v>
      </c>
      <c r="N31" s="879" t="s">
        <v>416</v>
      </c>
      <c r="O31" s="867">
        <f>VLOOKUP(AB3,Tirs!B1:GV20,52,FALSE)</f>
        <v>0</v>
      </c>
      <c r="P31" s="867"/>
      <c r="Q31" s="867"/>
      <c r="R31" s="867"/>
      <c r="S31" s="867"/>
      <c r="T31" s="867"/>
      <c r="U31" s="867"/>
      <c r="V31" s="868"/>
    </row>
    <row r="32" spans="1:22" ht="2.4" customHeight="1" x14ac:dyDescent="0.25">
      <c r="A32" s="769"/>
      <c r="B32" s="770"/>
      <c r="C32" s="771"/>
      <c r="D32" s="770"/>
      <c r="E32" s="770"/>
      <c r="F32" s="771"/>
      <c r="G32" s="772"/>
      <c r="H32" s="770"/>
      <c r="I32" s="771"/>
      <c r="J32" s="871"/>
      <c r="K32" s="871"/>
      <c r="L32" s="871"/>
      <c r="M32" s="871"/>
      <c r="N32" s="871"/>
      <c r="O32" s="877"/>
      <c r="P32" s="877"/>
      <c r="Q32" s="877"/>
      <c r="R32" s="877"/>
      <c r="S32" s="877"/>
      <c r="T32" s="877"/>
      <c r="U32" s="877"/>
      <c r="V32" s="878"/>
    </row>
    <row r="33" spans="1:22" ht="15" customHeight="1" x14ac:dyDescent="0.25">
      <c r="A33" s="863">
        <f>VLOOKUP(AB3,Tirs!B1:GV20,53,FALSE)</f>
        <v>0</v>
      </c>
      <c r="B33" s="864"/>
      <c r="C33" s="865"/>
      <c r="D33" s="864">
        <f>VLOOKUP(AB3,Tirs!B1:GV20,54,FALSE)</f>
        <v>0</v>
      </c>
      <c r="E33" s="864"/>
      <c r="F33" s="865"/>
      <c r="G33" s="866">
        <f>VLOOKUP(AB3,Tirs!B1:GV20,55,FALSE)</f>
        <v>0</v>
      </c>
      <c r="H33" s="864"/>
      <c r="I33" s="865"/>
      <c r="J33" s="867">
        <f>VLOOKUP(AB3,Tirs!B1:GV20,56,FALSE)</f>
        <v>0</v>
      </c>
      <c r="K33" s="867"/>
      <c r="L33" s="867"/>
      <c r="M33" s="867"/>
      <c r="N33" s="867"/>
      <c r="O33" s="867">
        <f>VLOOKUP(AB3,Tirs!B1:GV20,57,FALSE)</f>
        <v>0</v>
      </c>
      <c r="P33" s="867"/>
      <c r="Q33" s="867"/>
      <c r="R33" s="867"/>
      <c r="S33" s="867"/>
      <c r="T33" s="867"/>
      <c r="U33" s="867"/>
      <c r="V33" s="868"/>
    </row>
    <row r="34" spans="1:22" ht="2.4" customHeight="1" x14ac:dyDescent="0.25">
      <c r="A34" s="873"/>
      <c r="B34" s="874"/>
      <c r="C34" s="875"/>
      <c r="D34" s="874"/>
      <c r="E34" s="874"/>
      <c r="F34" s="875"/>
      <c r="G34" s="876"/>
      <c r="H34" s="874"/>
      <c r="I34" s="875"/>
      <c r="J34" s="877"/>
      <c r="K34" s="877"/>
      <c r="L34" s="877"/>
      <c r="M34" s="877"/>
      <c r="N34" s="877"/>
      <c r="O34" s="877"/>
      <c r="P34" s="877"/>
      <c r="Q34" s="877"/>
      <c r="R34" s="877"/>
      <c r="S34" s="877"/>
      <c r="T34" s="877"/>
      <c r="U34" s="877"/>
      <c r="V34" s="878"/>
    </row>
    <row r="35" spans="1:22" ht="15" customHeight="1" x14ac:dyDescent="0.25">
      <c r="A35" s="863">
        <f>VLOOKUP(AB3,Tirs!B1:GV20,58,FALSE)</f>
        <v>0</v>
      </c>
      <c r="B35" s="864"/>
      <c r="C35" s="865"/>
      <c r="D35" s="864">
        <f>VLOOKUP(AB3,Tirs!B1:GV20,59,FALSE)</f>
        <v>0</v>
      </c>
      <c r="E35" s="864"/>
      <c r="F35" s="865"/>
      <c r="G35" s="866">
        <f>VLOOKUP(AB3,Tirs!B1:GV20,60,FALSE)</f>
        <v>0</v>
      </c>
      <c r="H35" s="864"/>
      <c r="I35" s="865"/>
      <c r="J35" s="867">
        <f>VLOOKUP(AB3,Tirs!B1:GV20,61,FALSE)</f>
        <v>0</v>
      </c>
      <c r="K35" s="867"/>
      <c r="L35" s="867"/>
      <c r="M35" s="867"/>
      <c r="N35" s="867"/>
      <c r="O35" s="867">
        <f>VLOOKUP(AB3,Tirs!B1:GV20,62,FALSE)</f>
        <v>0</v>
      </c>
      <c r="P35" s="867"/>
      <c r="Q35" s="867"/>
      <c r="R35" s="867"/>
      <c r="S35" s="867"/>
      <c r="T35" s="867"/>
      <c r="U35" s="867"/>
      <c r="V35" s="868"/>
    </row>
    <row r="36" spans="1:22" ht="2.4" customHeight="1" x14ac:dyDescent="0.25">
      <c r="A36" s="873"/>
      <c r="B36" s="874"/>
      <c r="C36" s="875"/>
      <c r="D36" s="874"/>
      <c r="E36" s="874"/>
      <c r="F36" s="875"/>
      <c r="G36" s="876"/>
      <c r="H36" s="874"/>
      <c r="I36" s="875"/>
      <c r="J36" s="877"/>
      <c r="K36" s="877"/>
      <c r="L36" s="877"/>
      <c r="M36" s="877"/>
      <c r="N36" s="877"/>
      <c r="O36" s="877"/>
      <c r="P36" s="877"/>
      <c r="Q36" s="877"/>
      <c r="R36" s="877"/>
      <c r="S36" s="877"/>
      <c r="T36" s="877"/>
      <c r="U36" s="877"/>
      <c r="V36" s="878"/>
    </row>
    <row r="37" spans="1:22" ht="15" customHeight="1" x14ac:dyDescent="0.25">
      <c r="A37" s="863">
        <f>VLOOKUP(AB3,Tirs!B1:GV20,63,FALSE)</f>
        <v>0</v>
      </c>
      <c r="B37" s="864"/>
      <c r="C37" s="865"/>
      <c r="D37" s="864">
        <f>VLOOKUP(AB3,Tirs!B1:GV20,64,FALSE)</f>
        <v>0</v>
      </c>
      <c r="E37" s="864"/>
      <c r="F37" s="865"/>
      <c r="G37" s="866">
        <f>VLOOKUP(AB3,Tirs!B1:GV20,65,FALSE)</f>
        <v>0</v>
      </c>
      <c r="H37" s="864"/>
      <c r="I37" s="865"/>
      <c r="J37" s="867">
        <f>VLOOKUP(AB3,Tirs!B1:GV20,66,FALSE)</f>
        <v>0</v>
      </c>
      <c r="K37" s="867"/>
      <c r="L37" s="867"/>
      <c r="M37" s="867"/>
      <c r="N37" s="867"/>
      <c r="O37" s="867">
        <f>VLOOKUP(AB3,Tirs!B1:GV20,67,FALSE)</f>
        <v>0</v>
      </c>
      <c r="P37" s="867"/>
      <c r="Q37" s="867"/>
      <c r="R37" s="867"/>
      <c r="S37" s="867"/>
      <c r="T37" s="867"/>
      <c r="U37" s="867"/>
      <c r="V37" s="868"/>
    </row>
    <row r="38" spans="1:22" ht="2.4" customHeight="1" x14ac:dyDescent="0.25">
      <c r="A38" s="873"/>
      <c r="B38" s="874"/>
      <c r="C38" s="875"/>
      <c r="D38" s="874"/>
      <c r="E38" s="874"/>
      <c r="F38" s="875"/>
      <c r="G38" s="876"/>
      <c r="H38" s="874"/>
      <c r="I38" s="875"/>
      <c r="J38" s="877"/>
      <c r="K38" s="877"/>
      <c r="L38" s="877"/>
      <c r="M38" s="877"/>
      <c r="N38" s="877"/>
      <c r="O38" s="877"/>
      <c r="P38" s="877"/>
      <c r="Q38" s="877"/>
      <c r="R38" s="877"/>
      <c r="S38" s="877"/>
      <c r="T38" s="877"/>
      <c r="U38" s="877"/>
      <c r="V38" s="878"/>
    </row>
    <row r="39" spans="1:22" ht="15" customHeight="1" x14ac:dyDescent="0.25">
      <c r="A39" s="863">
        <f>VLOOKUP(AB3,Tirs!B1:GV20,68,FALSE)</f>
        <v>0</v>
      </c>
      <c r="B39" s="864"/>
      <c r="C39" s="865"/>
      <c r="D39" s="864">
        <f>VLOOKUP(AB3,Tirs!B1:GV20,69,FALSE)</f>
        <v>0</v>
      </c>
      <c r="E39" s="864"/>
      <c r="F39" s="865"/>
      <c r="G39" s="866">
        <f>VLOOKUP(AB3,Tirs!B1:GV20,70,FALSE)</f>
        <v>0</v>
      </c>
      <c r="H39" s="864"/>
      <c r="I39" s="865"/>
      <c r="J39" s="867">
        <f>VLOOKUP(AB3,Tirs!B1:GV20,71,FALSE)</f>
        <v>0</v>
      </c>
      <c r="K39" s="867"/>
      <c r="L39" s="867"/>
      <c r="M39" s="867"/>
      <c r="N39" s="867"/>
      <c r="O39" s="867">
        <f>VLOOKUP(AB3,Tirs!B1:GV20,72,FALSE)</f>
        <v>0</v>
      </c>
      <c r="P39" s="867"/>
      <c r="Q39" s="867"/>
      <c r="R39" s="867"/>
      <c r="S39" s="867"/>
      <c r="T39" s="867"/>
      <c r="U39" s="867"/>
      <c r="V39" s="868"/>
    </row>
    <row r="40" spans="1:22" ht="2.4" customHeight="1" x14ac:dyDescent="0.25">
      <c r="A40" s="873"/>
      <c r="B40" s="874"/>
      <c r="C40" s="875"/>
      <c r="D40" s="874"/>
      <c r="E40" s="874"/>
      <c r="F40" s="875"/>
      <c r="G40" s="876"/>
      <c r="H40" s="874"/>
      <c r="I40" s="875"/>
      <c r="J40" s="877"/>
      <c r="K40" s="877"/>
      <c r="L40" s="877"/>
      <c r="M40" s="877"/>
      <c r="N40" s="877"/>
      <c r="O40" s="877"/>
      <c r="P40" s="877"/>
      <c r="Q40" s="877"/>
      <c r="R40" s="877"/>
      <c r="S40" s="877"/>
      <c r="T40" s="877"/>
      <c r="U40" s="877"/>
      <c r="V40" s="878"/>
    </row>
    <row r="41" spans="1:22" ht="15" customHeight="1" x14ac:dyDescent="0.25">
      <c r="A41" s="863">
        <f>VLOOKUP(AB3,Tirs!B1:GV20,73,FALSE)</f>
        <v>0</v>
      </c>
      <c r="B41" s="864"/>
      <c r="C41" s="865"/>
      <c r="D41" s="864">
        <f>VLOOKUP(AB3,Tirs!B1:GV20,74,FALSE)</f>
        <v>0</v>
      </c>
      <c r="E41" s="864"/>
      <c r="F41" s="865"/>
      <c r="G41" s="866">
        <f>VLOOKUP(AB3,Tirs!B1:GV20,75,FALSE)</f>
        <v>0</v>
      </c>
      <c r="H41" s="864"/>
      <c r="I41" s="865"/>
      <c r="J41" s="867">
        <f>VLOOKUP(AB3,Tirs!B1:GV20,76,FALSE)</f>
        <v>0</v>
      </c>
      <c r="K41" s="867"/>
      <c r="L41" s="867"/>
      <c r="M41" s="867"/>
      <c r="N41" s="867"/>
      <c r="O41" s="867">
        <f>VLOOKUP(AB3,Tirs!B1:GV20,77,FALSE)</f>
        <v>0</v>
      </c>
      <c r="P41" s="867"/>
      <c r="Q41" s="867"/>
      <c r="R41" s="867"/>
      <c r="S41" s="867"/>
      <c r="T41" s="867"/>
      <c r="U41" s="867"/>
      <c r="V41" s="868"/>
    </row>
    <row r="42" spans="1:22" ht="2.4" customHeight="1" x14ac:dyDescent="0.25">
      <c r="A42" s="873"/>
      <c r="B42" s="874"/>
      <c r="C42" s="875"/>
      <c r="D42" s="874"/>
      <c r="E42" s="874"/>
      <c r="F42" s="875"/>
      <c r="G42" s="876"/>
      <c r="H42" s="874"/>
      <c r="I42" s="875"/>
      <c r="J42" s="877"/>
      <c r="K42" s="877"/>
      <c r="L42" s="877"/>
      <c r="M42" s="877"/>
      <c r="N42" s="877"/>
      <c r="O42" s="877"/>
      <c r="P42" s="877"/>
      <c r="Q42" s="877"/>
      <c r="R42" s="877"/>
      <c r="S42" s="877"/>
      <c r="T42" s="877"/>
      <c r="U42" s="877"/>
      <c r="V42" s="878"/>
    </row>
    <row r="43" spans="1:22" ht="15" customHeight="1" x14ac:dyDescent="0.25">
      <c r="A43" s="863">
        <f>VLOOKUP(AB3,Tirs!B1:GV20,78,FALSE)</f>
        <v>0</v>
      </c>
      <c r="B43" s="864"/>
      <c r="C43" s="865"/>
      <c r="D43" s="864">
        <f>VLOOKUP(AB3,Tirs!B1:GV20,79,FALSE)</f>
        <v>0</v>
      </c>
      <c r="E43" s="864"/>
      <c r="F43" s="865"/>
      <c r="G43" s="866">
        <f>VLOOKUP(AB3,Tirs!B1:GV20,80,FALSE)</f>
        <v>0</v>
      </c>
      <c r="H43" s="864"/>
      <c r="I43" s="865"/>
      <c r="J43" s="867">
        <f>VLOOKUP(AB3,Tirs!B1:GV20,81,FALSE)</f>
        <v>0</v>
      </c>
      <c r="K43" s="867"/>
      <c r="L43" s="867"/>
      <c r="M43" s="867"/>
      <c r="N43" s="867"/>
      <c r="O43" s="867">
        <f>VLOOKUP(AB3,Tirs!B1:GV20,82,FALSE)</f>
        <v>0</v>
      </c>
      <c r="P43" s="867"/>
      <c r="Q43" s="867"/>
      <c r="R43" s="867"/>
      <c r="S43" s="867"/>
      <c r="T43" s="867"/>
      <c r="U43" s="867"/>
      <c r="V43" s="868"/>
    </row>
    <row r="44" spans="1:22" ht="2.4" customHeight="1" x14ac:dyDescent="0.25">
      <c r="A44" s="873"/>
      <c r="B44" s="874"/>
      <c r="C44" s="875"/>
      <c r="D44" s="874"/>
      <c r="E44" s="874"/>
      <c r="F44" s="875"/>
      <c r="G44" s="876"/>
      <c r="H44" s="874"/>
      <c r="I44" s="875"/>
      <c r="J44" s="877"/>
      <c r="K44" s="877"/>
      <c r="L44" s="877"/>
      <c r="M44" s="877"/>
      <c r="N44" s="877"/>
      <c r="O44" s="877"/>
      <c r="P44" s="877"/>
      <c r="Q44" s="877"/>
      <c r="R44" s="877"/>
      <c r="S44" s="877"/>
      <c r="T44" s="877"/>
      <c r="U44" s="877"/>
      <c r="V44" s="878"/>
    </row>
    <row r="45" spans="1:22" ht="15" customHeight="1" x14ac:dyDescent="0.25">
      <c r="A45" s="863">
        <f>VLOOKUP(AB3,Tirs!B1:GV20,83,FALSE)</f>
        <v>0</v>
      </c>
      <c r="B45" s="864"/>
      <c r="C45" s="865"/>
      <c r="D45" s="864">
        <f>VLOOKUP(AB3,Tirs!B1:GV20,84,FALSE)</f>
        <v>0</v>
      </c>
      <c r="E45" s="864"/>
      <c r="F45" s="865"/>
      <c r="G45" s="866">
        <f>VLOOKUP(AB3,Tirs!B1:GV20,85,FALSE)</f>
        <v>0</v>
      </c>
      <c r="H45" s="864"/>
      <c r="I45" s="865"/>
      <c r="J45" s="867">
        <f>VLOOKUP(AB3,Tirs!B1:GV20,86,FALSE)</f>
        <v>0</v>
      </c>
      <c r="K45" s="867"/>
      <c r="L45" s="867"/>
      <c r="M45" s="867"/>
      <c r="N45" s="867"/>
      <c r="O45" s="867">
        <f>VLOOKUP(AB3,Tirs!B1:GV20,87,FALSE)</f>
        <v>0</v>
      </c>
      <c r="P45" s="867"/>
      <c r="Q45" s="867"/>
      <c r="R45" s="867"/>
      <c r="S45" s="867"/>
      <c r="T45" s="867"/>
      <c r="U45" s="867"/>
      <c r="V45" s="868"/>
    </row>
    <row r="46" spans="1:22" ht="2.4" customHeight="1" x14ac:dyDescent="0.25">
      <c r="A46" s="873"/>
      <c r="B46" s="874"/>
      <c r="C46" s="875"/>
      <c r="D46" s="874"/>
      <c r="E46" s="874"/>
      <c r="F46" s="875"/>
      <c r="G46" s="876"/>
      <c r="H46" s="874"/>
      <c r="I46" s="875"/>
      <c r="J46" s="877"/>
      <c r="K46" s="877"/>
      <c r="L46" s="877"/>
      <c r="M46" s="877"/>
      <c r="N46" s="877"/>
      <c r="O46" s="877"/>
      <c r="P46" s="877"/>
      <c r="Q46" s="877"/>
      <c r="R46" s="877"/>
      <c r="S46" s="877"/>
      <c r="T46" s="877"/>
      <c r="U46" s="877"/>
      <c r="V46" s="878"/>
    </row>
    <row r="47" spans="1:22" ht="15" customHeight="1" x14ac:dyDescent="0.25">
      <c r="A47" s="863">
        <f>VLOOKUP(AB3,Tirs!B1:GV20,88,FALSE)</f>
        <v>0</v>
      </c>
      <c r="B47" s="864"/>
      <c r="C47" s="865"/>
      <c r="D47" s="864">
        <f>VLOOKUP(AB3,Tirs!B1:GV20,89,FALSE)</f>
        <v>0</v>
      </c>
      <c r="E47" s="864"/>
      <c r="F47" s="865"/>
      <c r="G47" s="866">
        <f>VLOOKUP(AB3,Tirs!B1:GV20,90,FALSE)</f>
        <v>0</v>
      </c>
      <c r="H47" s="864"/>
      <c r="I47" s="865"/>
      <c r="J47" s="867">
        <f>VLOOKUP(AB3,Tirs!B1:GV20,91,FALSE)</f>
        <v>0</v>
      </c>
      <c r="K47" s="867"/>
      <c r="L47" s="867"/>
      <c r="M47" s="867"/>
      <c r="N47" s="867"/>
      <c r="O47" s="867">
        <f>VLOOKUP(AB3,Tirs!B1:GV20,92,FALSE)</f>
        <v>0</v>
      </c>
      <c r="P47" s="867"/>
      <c r="Q47" s="867"/>
      <c r="R47" s="867"/>
      <c r="S47" s="867"/>
      <c r="T47" s="867"/>
      <c r="U47" s="867"/>
      <c r="V47" s="868"/>
    </row>
    <row r="48" spans="1:22" ht="2.4" customHeight="1" x14ac:dyDescent="0.25">
      <c r="A48" s="873"/>
      <c r="B48" s="874"/>
      <c r="C48" s="875"/>
      <c r="D48" s="874"/>
      <c r="E48" s="874"/>
      <c r="F48" s="875"/>
      <c r="G48" s="876"/>
      <c r="H48" s="874"/>
      <c r="I48" s="875"/>
      <c r="J48" s="877"/>
      <c r="K48" s="877"/>
      <c r="L48" s="877"/>
      <c r="M48" s="877"/>
      <c r="N48" s="877"/>
      <c r="O48" s="877"/>
      <c r="P48" s="877"/>
      <c r="Q48" s="877"/>
      <c r="R48" s="877"/>
      <c r="S48" s="877"/>
      <c r="T48" s="877"/>
      <c r="U48" s="877"/>
      <c r="V48" s="878"/>
    </row>
    <row r="49" spans="1:22" ht="15" customHeight="1" x14ac:dyDescent="0.25">
      <c r="A49" s="863">
        <f>VLOOKUP(AB3,Tirs!B1:GV20,93,FALSE)</f>
        <v>0</v>
      </c>
      <c r="B49" s="864"/>
      <c r="C49" s="865"/>
      <c r="D49" s="864">
        <f>VLOOKUP(AB3,Tirs!B1:GV20,94,FALSE)</f>
        <v>0</v>
      </c>
      <c r="E49" s="864"/>
      <c r="F49" s="865"/>
      <c r="G49" s="866">
        <f>VLOOKUP(AB3,Tirs!B1:GV20,95,FALSE)</f>
        <v>0</v>
      </c>
      <c r="H49" s="864"/>
      <c r="I49" s="865"/>
      <c r="J49" s="867">
        <f>VLOOKUP(AB3,Tirs!B1:GV20,96,FALSE)</f>
        <v>0</v>
      </c>
      <c r="K49" s="867"/>
      <c r="L49" s="867"/>
      <c r="M49" s="867"/>
      <c r="N49" s="867"/>
      <c r="O49" s="867">
        <f>VLOOKUP(AB3,Tirs!B1:GV20,97,FALSE)</f>
        <v>0</v>
      </c>
      <c r="P49" s="867"/>
      <c r="Q49" s="867"/>
      <c r="R49" s="867"/>
      <c r="S49" s="867"/>
      <c r="T49" s="867"/>
      <c r="U49" s="867"/>
      <c r="V49" s="868"/>
    </row>
    <row r="50" spans="1:22" ht="2.4" customHeight="1" x14ac:dyDescent="0.25">
      <c r="A50" s="873"/>
      <c r="B50" s="874"/>
      <c r="C50" s="875"/>
      <c r="D50" s="874"/>
      <c r="E50" s="874"/>
      <c r="F50" s="875"/>
      <c r="G50" s="876"/>
      <c r="H50" s="874"/>
      <c r="I50" s="875"/>
      <c r="J50" s="877"/>
      <c r="K50" s="877"/>
      <c r="L50" s="877"/>
      <c r="M50" s="877"/>
      <c r="N50" s="877"/>
      <c r="O50" s="877"/>
      <c r="P50" s="877"/>
      <c r="Q50" s="877"/>
      <c r="R50" s="877"/>
      <c r="S50" s="877"/>
      <c r="T50" s="877"/>
      <c r="U50" s="877"/>
      <c r="V50" s="878"/>
    </row>
    <row r="51" spans="1:22" ht="15" customHeight="1" x14ac:dyDescent="0.25">
      <c r="A51" s="863">
        <f>VLOOKUP(AB3,Tirs!B1:GV20,98,FALSE)</f>
        <v>0</v>
      </c>
      <c r="B51" s="864"/>
      <c r="C51" s="865"/>
      <c r="D51" s="864">
        <f>VLOOKUP(AB3,Tirs!B1:GV20,99,FALSE)</f>
        <v>0</v>
      </c>
      <c r="E51" s="864"/>
      <c r="F51" s="865"/>
      <c r="G51" s="866">
        <f>VLOOKUP(AB3,Tirs!B1:GV20,100,FALSE)</f>
        <v>0</v>
      </c>
      <c r="H51" s="864"/>
      <c r="I51" s="865"/>
      <c r="J51" s="867">
        <f>VLOOKUP(AB3,Tirs!B1:GV20,101,FALSE)</f>
        <v>0</v>
      </c>
      <c r="K51" s="867"/>
      <c r="L51" s="867"/>
      <c r="M51" s="867"/>
      <c r="N51" s="867"/>
      <c r="O51" s="867">
        <f>VLOOKUP(AB3,Tirs!B1:GV20,102,FALSE)</f>
        <v>0</v>
      </c>
      <c r="P51" s="867"/>
      <c r="Q51" s="867"/>
      <c r="R51" s="867"/>
      <c r="S51" s="867"/>
      <c r="T51" s="867"/>
      <c r="U51" s="867"/>
      <c r="V51" s="868"/>
    </row>
    <row r="52" spans="1:22" ht="2.4" customHeight="1" x14ac:dyDescent="0.25">
      <c r="A52" s="873"/>
      <c r="B52" s="874"/>
      <c r="C52" s="875"/>
      <c r="D52" s="874"/>
      <c r="E52" s="874"/>
      <c r="F52" s="875"/>
      <c r="G52" s="876"/>
      <c r="H52" s="874"/>
      <c r="I52" s="875"/>
      <c r="J52" s="877"/>
      <c r="K52" s="877"/>
      <c r="L52" s="877"/>
      <c r="M52" s="877"/>
      <c r="N52" s="877"/>
      <c r="O52" s="877"/>
      <c r="P52" s="877"/>
      <c r="Q52" s="877"/>
      <c r="R52" s="877"/>
      <c r="S52" s="877"/>
      <c r="T52" s="877"/>
      <c r="U52" s="877"/>
      <c r="V52" s="878"/>
    </row>
    <row r="53" spans="1:22" ht="15" customHeight="1" x14ac:dyDescent="0.25">
      <c r="A53" s="863">
        <f>VLOOKUP(AB3,Tirs!B1:GV20,103,FALSE)</f>
        <v>0</v>
      </c>
      <c r="B53" s="864"/>
      <c r="C53" s="865"/>
      <c r="D53" s="864">
        <f>VLOOKUP(AB3,Tirs!B1:GV20,104,FALSE)</f>
        <v>0</v>
      </c>
      <c r="E53" s="864"/>
      <c r="F53" s="865"/>
      <c r="G53" s="866">
        <f>VLOOKUP(AB3,Tirs!B1:GV20,105,FALSE)</f>
        <v>0</v>
      </c>
      <c r="H53" s="864"/>
      <c r="I53" s="865"/>
      <c r="J53" s="867">
        <f>VLOOKUP(AB3,Tirs!B1:GV20,106,FALSE)</f>
        <v>0</v>
      </c>
      <c r="K53" s="867"/>
      <c r="L53" s="867"/>
      <c r="M53" s="867"/>
      <c r="N53" s="867"/>
      <c r="O53" s="867">
        <f>VLOOKUP(AB3,Tirs!B1:GV20,107,FALSE)</f>
        <v>0</v>
      </c>
      <c r="P53" s="867"/>
      <c r="Q53" s="867"/>
      <c r="R53" s="867"/>
      <c r="S53" s="867"/>
      <c r="T53" s="867"/>
      <c r="U53" s="867"/>
      <c r="V53" s="868"/>
    </row>
    <row r="54" spans="1:22" ht="2.4" customHeight="1" x14ac:dyDescent="0.25">
      <c r="A54" s="873"/>
      <c r="B54" s="874"/>
      <c r="C54" s="875"/>
      <c r="D54" s="874"/>
      <c r="E54" s="874"/>
      <c r="F54" s="875"/>
      <c r="G54" s="876"/>
      <c r="H54" s="874"/>
      <c r="I54" s="875"/>
      <c r="J54" s="877"/>
      <c r="K54" s="877"/>
      <c r="L54" s="877"/>
      <c r="M54" s="877"/>
      <c r="N54" s="877"/>
      <c r="O54" s="877"/>
      <c r="P54" s="877"/>
      <c r="Q54" s="877"/>
      <c r="R54" s="877"/>
      <c r="S54" s="877"/>
      <c r="T54" s="877"/>
      <c r="U54" s="877"/>
      <c r="V54" s="878"/>
    </row>
    <row r="55" spans="1:22" ht="15" customHeight="1" x14ac:dyDescent="0.25">
      <c r="A55" s="863">
        <f>VLOOKUP(AB3,Tirs!B1:GV20,108,FALSE)</f>
        <v>0</v>
      </c>
      <c r="B55" s="864"/>
      <c r="C55" s="865"/>
      <c r="D55" s="864">
        <f>VLOOKUP(AB3,Tirs!B1:GV20,109,FALSE)</f>
        <v>0</v>
      </c>
      <c r="E55" s="864"/>
      <c r="F55" s="865"/>
      <c r="G55" s="866">
        <f>VLOOKUP(AB3,Tirs!B1:GV20,110,FALSE)</f>
        <v>0</v>
      </c>
      <c r="H55" s="864"/>
      <c r="I55" s="865"/>
      <c r="J55" s="867">
        <f>VLOOKUP(AB3,Tirs!B1:GV20,111,FALSE)</f>
        <v>0</v>
      </c>
      <c r="K55" s="867"/>
      <c r="L55" s="867"/>
      <c r="M55" s="867"/>
      <c r="N55" s="867"/>
      <c r="O55" s="867">
        <f>VLOOKUP(AB3,Tirs!B1:GV20,112,FALSE)</f>
        <v>0</v>
      </c>
      <c r="P55" s="867"/>
      <c r="Q55" s="867"/>
      <c r="R55" s="867"/>
      <c r="S55" s="867"/>
      <c r="T55" s="867"/>
      <c r="U55" s="867"/>
      <c r="V55" s="868"/>
    </row>
    <row r="56" spans="1:22" ht="2.4" customHeight="1" x14ac:dyDescent="0.25">
      <c r="A56" s="873"/>
      <c r="B56" s="874"/>
      <c r="C56" s="875"/>
      <c r="D56" s="874"/>
      <c r="E56" s="874"/>
      <c r="F56" s="875"/>
      <c r="G56" s="876"/>
      <c r="H56" s="874"/>
      <c r="I56" s="875"/>
      <c r="J56" s="877"/>
      <c r="K56" s="877"/>
      <c r="L56" s="877"/>
      <c r="M56" s="877"/>
      <c r="N56" s="877"/>
      <c r="O56" s="877"/>
      <c r="P56" s="877"/>
      <c r="Q56" s="877"/>
      <c r="R56" s="877"/>
      <c r="S56" s="877"/>
      <c r="T56" s="877"/>
      <c r="U56" s="877"/>
      <c r="V56" s="878"/>
    </row>
    <row r="57" spans="1:22" ht="15" customHeight="1" x14ac:dyDescent="0.25">
      <c r="A57" s="863">
        <f>VLOOKUP(AB3,Tirs!B1:GV20,113,FALSE)</f>
        <v>0</v>
      </c>
      <c r="B57" s="864"/>
      <c r="C57" s="865"/>
      <c r="D57" s="864">
        <f>VLOOKUP(AB3,Tirs!B1:GV20,114,FALSE)</f>
        <v>0</v>
      </c>
      <c r="E57" s="864"/>
      <c r="F57" s="865"/>
      <c r="G57" s="866">
        <f>VLOOKUP(AB3,Tirs!B1:GV20,115,FALSE)</f>
        <v>0</v>
      </c>
      <c r="H57" s="864"/>
      <c r="I57" s="865"/>
      <c r="J57" s="867">
        <f>VLOOKUP(AB3,Tirs!B1:GV20,116,FALSE)</f>
        <v>0</v>
      </c>
      <c r="K57" s="867"/>
      <c r="L57" s="867"/>
      <c r="M57" s="867"/>
      <c r="N57" s="867"/>
      <c r="O57" s="867">
        <f>VLOOKUP(AB3,Tirs!B1:GV20,117,FALSE)</f>
        <v>0</v>
      </c>
      <c r="P57" s="867"/>
      <c r="Q57" s="867"/>
      <c r="R57" s="867"/>
      <c r="S57" s="867"/>
      <c r="T57" s="867"/>
      <c r="U57" s="867"/>
      <c r="V57" s="868"/>
    </row>
    <row r="58" spans="1:22" ht="2.4" customHeight="1" x14ac:dyDescent="0.25">
      <c r="A58" s="873"/>
      <c r="B58" s="874"/>
      <c r="C58" s="875"/>
      <c r="D58" s="874"/>
      <c r="E58" s="874"/>
      <c r="F58" s="875"/>
      <c r="G58" s="876"/>
      <c r="H58" s="874"/>
      <c r="I58" s="875"/>
      <c r="J58" s="877"/>
      <c r="K58" s="877"/>
      <c r="L58" s="877"/>
      <c r="M58" s="877"/>
      <c r="N58" s="877"/>
      <c r="O58" s="877"/>
      <c r="P58" s="877"/>
      <c r="Q58" s="877"/>
      <c r="R58" s="877"/>
      <c r="S58" s="877"/>
      <c r="T58" s="877"/>
      <c r="U58" s="877"/>
      <c r="V58" s="878"/>
    </row>
    <row r="59" spans="1:22" ht="15" customHeight="1" x14ac:dyDescent="0.25">
      <c r="A59" s="863">
        <f>VLOOKUP(AB3,Tirs!B1:GV20,118,FALSE)</f>
        <v>0</v>
      </c>
      <c r="B59" s="864"/>
      <c r="C59" s="865"/>
      <c r="D59" s="864">
        <f>VLOOKUP(AB3,Tirs!B1:GV20,119,FALSE)</f>
        <v>0</v>
      </c>
      <c r="E59" s="864"/>
      <c r="F59" s="865"/>
      <c r="G59" s="866">
        <f>VLOOKUP(AB3,Tirs!B1:GV20,120,FALSE)</f>
        <v>0</v>
      </c>
      <c r="H59" s="864"/>
      <c r="I59" s="865"/>
      <c r="J59" s="867">
        <f>VLOOKUP(AB3,Tirs!B1:GV20,121,FALSE)</f>
        <v>0</v>
      </c>
      <c r="K59" s="867"/>
      <c r="L59" s="867"/>
      <c r="M59" s="867"/>
      <c r="N59" s="867"/>
      <c r="O59" s="867">
        <f>VLOOKUP(AB3,Tirs!B1:GV20,122,FALSE)</f>
        <v>0</v>
      </c>
      <c r="P59" s="867"/>
      <c r="Q59" s="867"/>
      <c r="R59" s="867"/>
      <c r="S59" s="867"/>
      <c r="T59" s="867"/>
      <c r="U59" s="867"/>
      <c r="V59" s="868"/>
    </row>
    <row r="60" spans="1:22" ht="2.4" customHeight="1" x14ac:dyDescent="0.25">
      <c r="A60" s="873"/>
      <c r="B60" s="874"/>
      <c r="C60" s="875"/>
      <c r="D60" s="874"/>
      <c r="E60" s="874"/>
      <c r="F60" s="875"/>
      <c r="G60" s="876"/>
      <c r="H60" s="874"/>
      <c r="I60" s="875"/>
      <c r="J60" s="877"/>
      <c r="K60" s="877"/>
      <c r="L60" s="877"/>
      <c r="M60" s="877"/>
      <c r="N60" s="877"/>
      <c r="O60" s="877"/>
      <c r="P60" s="877"/>
      <c r="Q60" s="877"/>
      <c r="R60" s="877"/>
      <c r="S60" s="877"/>
      <c r="T60" s="877"/>
      <c r="U60" s="877"/>
      <c r="V60" s="878"/>
    </row>
    <row r="61" spans="1:22" ht="15" customHeight="1" x14ac:dyDescent="0.25">
      <c r="A61" s="863">
        <f>VLOOKUP(AB3,Tirs!B1:GV20,123,FALSE)</f>
        <v>0</v>
      </c>
      <c r="B61" s="864"/>
      <c r="C61" s="865"/>
      <c r="D61" s="864">
        <f>VLOOKUP(AB3,Tirs!B1:GV20,124,FALSE)</f>
        <v>0</v>
      </c>
      <c r="E61" s="864"/>
      <c r="F61" s="865"/>
      <c r="G61" s="866">
        <f>VLOOKUP(AB3,Tirs!B1:GV20,125,FALSE)</f>
        <v>0</v>
      </c>
      <c r="H61" s="864"/>
      <c r="I61" s="865"/>
      <c r="J61" s="867">
        <f>VLOOKUP(AB3,Tirs!B1:GV20,126,FALSE)</f>
        <v>0</v>
      </c>
      <c r="K61" s="867"/>
      <c r="L61" s="867"/>
      <c r="M61" s="867"/>
      <c r="N61" s="867"/>
      <c r="O61" s="867">
        <f>VLOOKUP(AB3,Tirs!B1:GV20,127,FALSE)</f>
        <v>0</v>
      </c>
      <c r="P61" s="867"/>
      <c r="Q61" s="867"/>
      <c r="R61" s="867"/>
      <c r="S61" s="867"/>
      <c r="T61" s="867"/>
      <c r="U61" s="867"/>
      <c r="V61" s="868"/>
    </row>
    <row r="62" spans="1:22" ht="2.4" customHeight="1" x14ac:dyDescent="0.25">
      <c r="A62" s="873"/>
      <c r="B62" s="874"/>
      <c r="C62" s="875"/>
      <c r="D62" s="874"/>
      <c r="E62" s="874"/>
      <c r="F62" s="875"/>
      <c r="G62" s="876"/>
      <c r="H62" s="874"/>
      <c r="I62" s="875"/>
      <c r="J62" s="877"/>
      <c r="K62" s="877"/>
      <c r="L62" s="877"/>
      <c r="M62" s="877"/>
      <c r="N62" s="877"/>
      <c r="O62" s="877"/>
      <c r="P62" s="877"/>
      <c r="Q62" s="877"/>
      <c r="R62" s="877"/>
      <c r="S62" s="877"/>
      <c r="T62" s="877"/>
      <c r="U62" s="877"/>
      <c r="V62" s="878"/>
    </row>
    <row r="63" spans="1:22" ht="15" customHeight="1" x14ac:dyDescent="0.25">
      <c r="A63" s="863">
        <f>VLOOKUP(AB3,Tirs!B1:GV20,128,FALSE)</f>
        <v>0</v>
      </c>
      <c r="B63" s="864"/>
      <c r="C63" s="865"/>
      <c r="D63" s="864">
        <f>VLOOKUP(AB3,Tirs!B1:GV20,129,FALSE)</f>
        <v>0</v>
      </c>
      <c r="E63" s="864"/>
      <c r="F63" s="865"/>
      <c r="G63" s="866">
        <f>VLOOKUP(AB3,Tirs!B1:GV20,130,FALSE)</f>
        <v>0</v>
      </c>
      <c r="H63" s="864"/>
      <c r="I63" s="865"/>
      <c r="J63" s="867">
        <f>VLOOKUP(AB3,Tirs!B1:GV20,131,FALSE)</f>
        <v>0</v>
      </c>
      <c r="K63" s="867"/>
      <c r="L63" s="867"/>
      <c r="M63" s="867"/>
      <c r="N63" s="867"/>
      <c r="O63" s="867">
        <f>VLOOKUP(AB3,Tirs!B1:GV20,132,FALSE)</f>
        <v>0</v>
      </c>
      <c r="P63" s="867"/>
      <c r="Q63" s="867"/>
      <c r="R63" s="867"/>
      <c r="S63" s="867"/>
      <c r="T63" s="867"/>
      <c r="U63" s="867"/>
      <c r="V63" s="868"/>
    </row>
    <row r="64" spans="1:22" ht="2.4" customHeight="1" x14ac:dyDescent="0.25">
      <c r="A64" s="873"/>
      <c r="B64" s="874"/>
      <c r="C64" s="875"/>
      <c r="D64" s="874"/>
      <c r="E64" s="874"/>
      <c r="F64" s="875"/>
      <c r="G64" s="876"/>
      <c r="H64" s="874"/>
      <c r="I64" s="875"/>
      <c r="J64" s="877"/>
      <c r="K64" s="877"/>
      <c r="L64" s="877"/>
      <c r="M64" s="877"/>
      <c r="N64" s="877"/>
      <c r="O64" s="877"/>
      <c r="P64" s="877"/>
      <c r="Q64" s="877"/>
      <c r="R64" s="877"/>
      <c r="S64" s="877"/>
      <c r="T64" s="877"/>
      <c r="U64" s="877"/>
      <c r="V64" s="878"/>
    </row>
    <row r="65" spans="1:22" ht="15" customHeight="1" x14ac:dyDescent="0.25">
      <c r="A65" s="863">
        <f>VLOOKUP(AB3,Tirs!B1:GV20,133,FALSE)</f>
        <v>0</v>
      </c>
      <c r="B65" s="864"/>
      <c r="C65" s="865"/>
      <c r="D65" s="864">
        <f>VLOOKUP(AB3,Tirs!B1:GV20,134,FALSE)</f>
        <v>0</v>
      </c>
      <c r="E65" s="864"/>
      <c r="F65" s="865"/>
      <c r="G65" s="866">
        <f>VLOOKUP(AB3,Tirs!B1:GV20,135,FALSE)</f>
        <v>0</v>
      </c>
      <c r="H65" s="864"/>
      <c r="I65" s="865"/>
      <c r="J65" s="867">
        <f>VLOOKUP(AB3,Tirs!B1:GV20,136,FALSE)</f>
        <v>0</v>
      </c>
      <c r="K65" s="867"/>
      <c r="L65" s="867"/>
      <c r="M65" s="867"/>
      <c r="N65" s="867"/>
      <c r="O65" s="867">
        <f>VLOOKUP(AB3,Tirs!B1:GV20,137,FALSE)</f>
        <v>0</v>
      </c>
      <c r="P65" s="867"/>
      <c r="Q65" s="867"/>
      <c r="R65" s="867"/>
      <c r="S65" s="867"/>
      <c r="T65" s="867"/>
      <c r="U65" s="867"/>
      <c r="V65" s="868"/>
    </row>
    <row r="66" spans="1:22" ht="2.4" customHeight="1" x14ac:dyDescent="0.25">
      <c r="A66" s="873"/>
      <c r="B66" s="874"/>
      <c r="C66" s="875"/>
      <c r="D66" s="874"/>
      <c r="E66" s="874"/>
      <c r="F66" s="875"/>
      <c r="G66" s="876"/>
      <c r="H66" s="874"/>
      <c r="I66" s="875"/>
      <c r="J66" s="877"/>
      <c r="K66" s="877"/>
      <c r="L66" s="877"/>
      <c r="M66" s="877"/>
      <c r="N66" s="877"/>
      <c r="O66" s="877"/>
      <c r="P66" s="877"/>
      <c r="Q66" s="877"/>
      <c r="R66" s="877"/>
      <c r="S66" s="877"/>
      <c r="T66" s="877"/>
      <c r="U66" s="877"/>
      <c r="V66" s="878"/>
    </row>
    <row r="67" spans="1:22" ht="15" customHeight="1" x14ac:dyDescent="0.25">
      <c r="A67" s="863">
        <f>VLOOKUP(AB3,Tirs!B1:GV20,138,FALSE)</f>
        <v>0</v>
      </c>
      <c r="B67" s="864"/>
      <c r="C67" s="865"/>
      <c r="D67" s="864">
        <f>VLOOKUP(AB3,Tirs!B1:GV20,139,FALSE)</f>
        <v>0</v>
      </c>
      <c r="E67" s="864"/>
      <c r="F67" s="865"/>
      <c r="G67" s="866">
        <f>VLOOKUP(AB3,Tirs!B1:GV20,140,FALSE)</f>
        <v>0</v>
      </c>
      <c r="H67" s="864"/>
      <c r="I67" s="865"/>
      <c r="J67" s="867">
        <f>VLOOKUP(AB3,Tirs!B1:GV20,141,FALSE)</f>
        <v>0</v>
      </c>
      <c r="K67" s="867"/>
      <c r="L67" s="867"/>
      <c r="M67" s="867"/>
      <c r="N67" s="867"/>
      <c r="O67" s="867">
        <f>VLOOKUP(AB3,Tirs!B1:GV20,142,FALSE)</f>
        <v>0</v>
      </c>
      <c r="P67" s="867"/>
      <c r="Q67" s="867"/>
      <c r="R67" s="867"/>
      <c r="S67" s="867"/>
      <c r="T67" s="867"/>
      <c r="U67" s="867"/>
      <c r="V67" s="868"/>
    </row>
    <row r="68" spans="1:22" ht="2.4" customHeight="1" x14ac:dyDescent="0.25">
      <c r="A68" s="873"/>
      <c r="B68" s="874"/>
      <c r="C68" s="875"/>
      <c r="D68" s="874"/>
      <c r="E68" s="874"/>
      <c r="F68" s="875"/>
      <c r="G68" s="876"/>
      <c r="H68" s="874"/>
      <c r="I68" s="875"/>
      <c r="J68" s="877"/>
      <c r="K68" s="877"/>
      <c r="L68" s="877"/>
      <c r="M68" s="877"/>
      <c r="N68" s="877"/>
      <c r="O68" s="877"/>
      <c r="P68" s="877"/>
      <c r="Q68" s="877"/>
      <c r="R68" s="877"/>
      <c r="S68" s="877"/>
      <c r="T68" s="877"/>
      <c r="U68" s="877"/>
      <c r="V68" s="878"/>
    </row>
    <row r="69" spans="1:22" ht="15" customHeight="1" x14ac:dyDescent="0.25">
      <c r="A69" s="863">
        <f>VLOOKUP(AB3,Tirs!B1:GV20,143,FALSE)</f>
        <v>0</v>
      </c>
      <c r="B69" s="864"/>
      <c r="C69" s="865"/>
      <c r="D69" s="864">
        <f>VLOOKUP(AB3,Tirs!B1:GV20,144,FALSE)</f>
        <v>0</v>
      </c>
      <c r="E69" s="864"/>
      <c r="F69" s="865"/>
      <c r="G69" s="866">
        <f>VLOOKUP(AB3,Tirs!B1:GV20,145,FALSE)</f>
        <v>0</v>
      </c>
      <c r="H69" s="864"/>
      <c r="I69" s="865"/>
      <c r="J69" s="867">
        <f>VLOOKUP(AB3,Tirs!B1:GV20,146,FALSE)</f>
        <v>0</v>
      </c>
      <c r="K69" s="867"/>
      <c r="L69" s="867"/>
      <c r="M69" s="867"/>
      <c r="N69" s="867"/>
      <c r="O69" s="867">
        <f>VLOOKUP(AB3,Tirs!B1:GV20,147,FALSE)</f>
        <v>0</v>
      </c>
      <c r="P69" s="867"/>
      <c r="Q69" s="867"/>
      <c r="R69" s="867"/>
      <c r="S69" s="867"/>
      <c r="T69" s="867"/>
      <c r="U69" s="867"/>
      <c r="V69" s="868"/>
    </row>
    <row r="70" spans="1:22" ht="2.4" customHeight="1" x14ac:dyDescent="0.25">
      <c r="A70" s="873"/>
      <c r="B70" s="874"/>
      <c r="C70" s="875"/>
      <c r="D70" s="874"/>
      <c r="E70" s="874"/>
      <c r="F70" s="875"/>
      <c r="G70" s="876"/>
      <c r="H70" s="874"/>
      <c r="I70" s="875"/>
      <c r="J70" s="877"/>
      <c r="K70" s="877"/>
      <c r="L70" s="877"/>
      <c r="M70" s="877"/>
      <c r="N70" s="877"/>
      <c r="O70" s="877"/>
      <c r="P70" s="877"/>
      <c r="Q70" s="877"/>
      <c r="R70" s="877"/>
      <c r="S70" s="877"/>
      <c r="T70" s="877"/>
      <c r="U70" s="877"/>
      <c r="V70" s="878"/>
    </row>
    <row r="71" spans="1:22" ht="15" customHeight="1" x14ac:dyDescent="0.25">
      <c r="A71" s="863">
        <f>VLOOKUP(AB3,Tirs!B1:GV20,148,FALSE)</f>
        <v>0</v>
      </c>
      <c r="B71" s="864"/>
      <c r="C71" s="865"/>
      <c r="D71" s="864">
        <f>VLOOKUP(AB3,Tirs!B1:GV20,149,FALSE)</f>
        <v>0</v>
      </c>
      <c r="E71" s="864"/>
      <c r="F71" s="865"/>
      <c r="G71" s="866">
        <f>VLOOKUP(AB3,Tirs!B1:GV20,150,FALSE)</f>
        <v>0</v>
      </c>
      <c r="H71" s="864"/>
      <c r="I71" s="865"/>
      <c r="J71" s="867">
        <f>VLOOKUP(AB3,Tirs!B1:GV20,151,FALSE)</f>
        <v>0</v>
      </c>
      <c r="K71" s="867"/>
      <c r="L71" s="867"/>
      <c r="M71" s="867"/>
      <c r="N71" s="867"/>
      <c r="O71" s="867">
        <f>VLOOKUP(AB3,Tirs!B1:GV20,152,FALSE)</f>
        <v>0</v>
      </c>
      <c r="P71" s="867"/>
      <c r="Q71" s="867"/>
      <c r="R71" s="867"/>
      <c r="S71" s="867"/>
      <c r="T71" s="867"/>
      <c r="U71" s="867"/>
      <c r="V71" s="868"/>
    </row>
    <row r="72" spans="1:22" ht="2.4" customHeight="1" x14ac:dyDescent="0.25">
      <c r="A72" s="873"/>
      <c r="B72" s="874"/>
      <c r="C72" s="875"/>
      <c r="D72" s="874"/>
      <c r="E72" s="874"/>
      <c r="F72" s="875"/>
      <c r="G72" s="876"/>
      <c r="H72" s="874"/>
      <c r="I72" s="875"/>
      <c r="J72" s="877"/>
      <c r="K72" s="877"/>
      <c r="L72" s="877"/>
      <c r="M72" s="877"/>
      <c r="N72" s="877"/>
      <c r="O72" s="877"/>
      <c r="P72" s="877"/>
      <c r="Q72" s="877"/>
      <c r="R72" s="877"/>
      <c r="S72" s="877"/>
      <c r="T72" s="877"/>
      <c r="U72" s="877"/>
      <c r="V72" s="878"/>
    </row>
    <row r="73" spans="1:22" ht="15" customHeight="1" x14ac:dyDescent="0.25">
      <c r="A73" s="863">
        <f>VLOOKUP(AB3,Tirs!B1:GV20,153,FALSE)</f>
        <v>0</v>
      </c>
      <c r="B73" s="864"/>
      <c r="C73" s="865"/>
      <c r="D73" s="864">
        <f>VLOOKUP(AB3,Tirs!B1:GV20,154,FALSE)</f>
        <v>0</v>
      </c>
      <c r="E73" s="864"/>
      <c r="F73" s="865"/>
      <c r="G73" s="866">
        <f>VLOOKUP(AB3,Tirs!B1:GV20,155,FALSE)</f>
        <v>0</v>
      </c>
      <c r="H73" s="864"/>
      <c r="I73" s="865"/>
      <c r="J73" s="867">
        <f>VLOOKUP(AB3,Tirs!B1:GV20,156,FALSE)</f>
        <v>0</v>
      </c>
      <c r="K73" s="867"/>
      <c r="L73" s="867"/>
      <c r="M73" s="867"/>
      <c r="N73" s="867"/>
      <c r="O73" s="867">
        <f>VLOOKUP(AB3,Tirs!B1:GV20,157,FALSE)</f>
        <v>0</v>
      </c>
      <c r="P73" s="867"/>
      <c r="Q73" s="867"/>
      <c r="R73" s="867"/>
      <c r="S73" s="867"/>
      <c r="T73" s="867"/>
      <c r="U73" s="867"/>
      <c r="V73" s="868"/>
    </row>
    <row r="74" spans="1:22" ht="2.4" customHeight="1" x14ac:dyDescent="0.25">
      <c r="A74" s="873"/>
      <c r="B74" s="874"/>
      <c r="C74" s="875"/>
      <c r="D74" s="874"/>
      <c r="E74" s="874"/>
      <c r="F74" s="875"/>
      <c r="G74" s="876"/>
      <c r="H74" s="874"/>
      <c r="I74" s="875"/>
      <c r="J74" s="877"/>
      <c r="K74" s="877"/>
      <c r="L74" s="877"/>
      <c r="M74" s="877"/>
      <c r="N74" s="877"/>
      <c r="O74" s="877"/>
      <c r="P74" s="877"/>
      <c r="Q74" s="877"/>
      <c r="R74" s="877"/>
      <c r="S74" s="877"/>
      <c r="T74" s="877"/>
      <c r="U74" s="877"/>
      <c r="V74" s="878"/>
    </row>
    <row r="75" spans="1:22" ht="15" customHeight="1" x14ac:dyDescent="0.25">
      <c r="A75" s="863">
        <f>VLOOKUP(AB3,Tirs!B1:GV20,158,FALSE)</f>
        <v>0</v>
      </c>
      <c r="B75" s="864"/>
      <c r="C75" s="865"/>
      <c r="D75" s="864">
        <f>VLOOKUP(AB3,Tirs!B1:GV20,159,FALSE)</f>
        <v>0</v>
      </c>
      <c r="E75" s="864"/>
      <c r="F75" s="865"/>
      <c r="G75" s="866">
        <f>VLOOKUP(AB3,Tirs!B1:GV20,160,FALSE)</f>
        <v>0</v>
      </c>
      <c r="H75" s="864"/>
      <c r="I75" s="865"/>
      <c r="J75" s="867">
        <f>VLOOKUP(AB3,Tirs!B1:GV20,161,FALSE)</f>
        <v>0</v>
      </c>
      <c r="K75" s="867"/>
      <c r="L75" s="867"/>
      <c r="M75" s="867"/>
      <c r="N75" s="867"/>
      <c r="O75" s="867">
        <f>VLOOKUP(AB3,Tirs!B1:GV20,162,FALSE)</f>
        <v>0</v>
      </c>
      <c r="P75" s="867"/>
      <c r="Q75" s="867"/>
      <c r="R75" s="867"/>
      <c r="S75" s="867"/>
      <c r="T75" s="867"/>
      <c r="U75" s="867"/>
      <c r="V75" s="868"/>
    </row>
    <row r="76" spans="1:22" ht="2.4" customHeight="1" x14ac:dyDescent="0.25">
      <c r="A76" s="873"/>
      <c r="B76" s="874"/>
      <c r="C76" s="875"/>
      <c r="D76" s="874"/>
      <c r="E76" s="874"/>
      <c r="F76" s="875"/>
      <c r="G76" s="876"/>
      <c r="H76" s="874"/>
      <c r="I76" s="875"/>
      <c r="J76" s="877"/>
      <c r="K76" s="877"/>
      <c r="L76" s="877"/>
      <c r="M76" s="877"/>
      <c r="N76" s="877"/>
      <c r="O76" s="877"/>
      <c r="P76" s="877"/>
      <c r="Q76" s="877"/>
      <c r="R76" s="877"/>
      <c r="S76" s="877"/>
      <c r="T76" s="877"/>
      <c r="U76" s="877"/>
      <c r="V76" s="878"/>
    </row>
    <row r="77" spans="1:22" ht="15" customHeight="1" x14ac:dyDescent="0.25">
      <c r="A77" s="863">
        <f>VLOOKUP(AB3,Tirs!B1:GV20,163,FALSE)</f>
        <v>0</v>
      </c>
      <c r="B77" s="864"/>
      <c r="C77" s="865"/>
      <c r="D77" s="864">
        <f>VLOOKUP(AB3,Tirs!B1:GV20,164,FALSE)</f>
        <v>0</v>
      </c>
      <c r="E77" s="864"/>
      <c r="F77" s="865"/>
      <c r="G77" s="866">
        <f>VLOOKUP(AB3,Tirs!B1:GV20,165,FALSE)</f>
        <v>0</v>
      </c>
      <c r="H77" s="864"/>
      <c r="I77" s="865"/>
      <c r="J77" s="867">
        <f>VLOOKUP(AB3,Tirs!B1:GV20,166,FALSE)</f>
        <v>0</v>
      </c>
      <c r="K77" s="867"/>
      <c r="L77" s="867"/>
      <c r="M77" s="867"/>
      <c r="N77" s="867"/>
      <c r="O77" s="867">
        <f>VLOOKUP(AB3,Tirs!B1:GV20,167,FALSE)</f>
        <v>0</v>
      </c>
      <c r="P77" s="867"/>
      <c r="Q77" s="867"/>
      <c r="R77" s="867"/>
      <c r="S77" s="867"/>
      <c r="T77" s="867"/>
      <c r="U77" s="867"/>
      <c r="V77" s="868"/>
    </row>
    <row r="78" spans="1:22" ht="2.4" customHeight="1" x14ac:dyDescent="0.25">
      <c r="A78" s="873"/>
      <c r="B78" s="874"/>
      <c r="C78" s="875"/>
      <c r="D78" s="874"/>
      <c r="E78" s="874"/>
      <c r="F78" s="875"/>
      <c r="G78" s="876"/>
      <c r="H78" s="874"/>
      <c r="I78" s="875"/>
      <c r="J78" s="877"/>
      <c r="K78" s="877"/>
      <c r="L78" s="877"/>
      <c r="M78" s="877"/>
      <c r="N78" s="877"/>
      <c r="O78" s="877"/>
      <c r="P78" s="877"/>
      <c r="Q78" s="877"/>
      <c r="R78" s="877"/>
      <c r="S78" s="877"/>
      <c r="T78" s="877"/>
      <c r="U78" s="877"/>
      <c r="V78" s="878"/>
    </row>
    <row r="79" spans="1:22" ht="15" customHeight="1" x14ac:dyDescent="0.25">
      <c r="A79" s="863">
        <f>VLOOKUP(AB3,Tirs!B1:GV20,168,FALSE)</f>
        <v>0</v>
      </c>
      <c r="B79" s="864"/>
      <c r="C79" s="865"/>
      <c r="D79" s="864">
        <f>VLOOKUP(AB3,Tirs!B1:GV20,169,FALSE)</f>
        <v>0</v>
      </c>
      <c r="E79" s="864"/>
      <c r="F79" s="865"/>
      <c r="G79" s="866">
        <f>VLOOKUP(AB3,Tirs!B1:GV20,170,FALSE)</f>
        <v>0</v>
      </c>
      <c r="H79" s="864"/>
      <c r="I79" s="865"/>
      <c r="J79" s="867">
        <f>VLOOKUP(AB3,Tirs!B1:GV20,171,FALSE)</f>
        <v>0</v>
      </c>
      <c r="K79" s="867"/>
      <c r="L79" s="867"/>
      <c r="M79" s="867"/>
      <c r="N79" s="867"/>
      <c r="O79" s="867">
        <f>VLOOKUP(AB3,Tirs!B1:GV20,172,FALSE)</f>
        <v>0</v>
      </c>
      <c r="P79" s="867"/>
      <c r="Q79" s="867"/>
      <c r="R79" s="867"/>
      <c r="S79" s="867"/>
      <c r="T79" s="867"/>
      <c r="U79" s="867"/>
      <c r="V79" s="868"/>
    </row>
    <row r="80" spans="1:22" ht="2.4" customHeight="1" x14ac:dyDescent="0.25">
      <c r="A80" s="873"/>
      <c r="B80" s="874"/>
      <c r="C80" s="875"/>
      <c r="D80" s="874"/>
      <c r="E80" s="874"/>
      <c r="F80" s="875"/>
      <c r="G80" s="876"/>
      <c r="H80" s="874"/>
      <c r="I80" s="875"/>
      <c r="J80" s="877"/>
      <c r="K80" s="877"/>
      <c r="L80" s="877"/>
      <c r="M80" s="877"/>
      <c r="N80" s="877"/>
      <c r="O80" s="877"/>
      <c r="P80" s="877"/>
      <c r="Q80" s="877"/>
      <c r="R80" s="877"/>
      <c r="S80" s="877"/>
      <c r="T80" s="877"/>
      <c r="U80" s="877"/>
      <c r="V80" s="878"/>
    </row>
    <row r="81" spans="1:23" ht="15" customHeight="1" x14ac:dyDescent="0.25">
      <c r="A81" s="863">
        <f>VLOOKUP(AB3,Tirs!B1:GV20,173,FALSE)</f>
        <v>0</v>
      </c>
      <c r="B81" s="864"/>
      <c r="C81" s="865"/>
      <c r="D81" s="864">
        <f>VLOOKUP(AB3,Tirs!B1:GV20,174,FALSE)</f>
        <v>0</v>
      </c>
      <c r="E81" s="864"/>
      <c r="F81" s="865"/>
      <c r="G81" s="866">
        <f>VLOOKUP(AB3,Tirs!B1:GV20,175,FALSE)</f>
        <v>0</v>
      </c>
      <c r="H81" s="864"/>
      <c r="I81" s="865"/>
      <c r="J81" s="867">
        <f>VLOOKUP(AB3,Tirs!B1:GV20,176,FALSE)</f>
        <v>0</v>
      </c>
      <c r="K81" s="867"/>
      <c r="L81" s="867"/>
      <c r="M81" s="867"/>
      <c r="N81" s="867"/>
      <c r="O81" s="867">
        <f>VLOOKUP(AB3,Tirs!B1:GV20,177,FALSE)</f>
        <v>0</v>
      </c>
      <c r="P81" s="867"/>
      <c r="Q81" s="867"/>
      <c r="R81" s="867"/>
      <c r="S81" s="867"/>
      <c r="T81" s="867"/>
      <c r="U81" s="867"/>
      <c r="V81" s="868"/>
    </row>
    <row r="82" spans="1:23" ht="2.4" customHeight="1" x14ac:dyDescent="0.25">
      <c r="A82" s="873"/>
      <c r="B82" s="874"/>
      <c r="C82" s="875"/>
      <c r="D82" s="874"/>
      <c r="E82" s="874"/>
      <c r="F82" s="875"/>
      <c r="G82" s="876"/>
      <c r="H82" s="874"/>
      <c r="I82" s="875"/>
      <c r="J82" s="877"/>
      <c r="K82" s="877"/>
      <c r="L82" s="877"/>
      <c r="M82" s="877"/>
      <c r="N82" s="877"/>
      <c r="O82" s="877"/>
      <c r="P82" s="877"/>
      <c r="Q82" s="877"/>
      <c r="R82" s="877"/>
      <c r="S82" s="877"/>
      <c r="T82" s="877"/>
      <c r="U82" s="877"/>
      <c r="V82" s="878"/>
    </row>
    <row r="83" spans="1:23" ht="15" customHeight="1" x14ac:dyDescent="0.25">
      <c r="A83" s="863">
        <f>VLOOKUP(AB3,Tirs!B1:GV20,178,FALSE)</f>
        <v>0</v>
      </c>
      <c r="B83" s="864"/>
      <c r="C83" s="865"/>
      <c r="D83" s="864">
        <f>VLOOKUP(AB3,Tirs!B1:GV20,179,FALSE)</f>
        <v>0</v>
      </c>
      <c r="E83" s="864"/>
      <c r="F83" s="865"/>
      <c r="G83" s="866">
        <f>VLOOKUP(AB3,Tirs!B1:GV20,180,FALSE)</f>
        <v>0</v>
      </c>
      <c r="H83" s="864"/>
      <c r="I83" s="865"/>
      <c r="J83" s="867">
        <f>VLOOKUP(AB3,Tirs!B1:GV20,181,FALSE)</f>
        <v>0</v>
      </c>
      <c r="K83" s="867"/>
      <c r="L83" s="867"/>
      <c r="M83" s="867"/>
      <c r="N83" s="867"/>
      <c r="O83" s="867">
        <f>VLOOKUP(AB3,Tirs!B1:GV20,182,FALSE)</f>
        <v>0</v>
      </c>
      <c r="P83" s="867"/>
      <c r="Q83" s="867"/>
      <c r="R83" s="867"/>
      <c r="S83" s="867"/>
      <c r="T83" s="867"/>
      <c r="U83" s="867"/>
      <c r="V83" s="868"/>
    </row>
    <row r="84" spans="1:23" ht="2.4" customHeight="1" x14ac:dyDescent="0.25">
      <c r="A84" s="873"/>
      <c r="B84" s="874"/>
      <c r="C84" s="875"/>
      <c r="D84" s="874"/>
      <c r="E84" s="874"/>
      <c r="F84" s="875"/>
      <c r="G84" s="876"/>
      <c r="H84" s="874"/>
      <c r="I84" s="875"/>
      <c r="J84" s="877"/>
      <c r="K84" s="877"/>
      <c r="L84" s="877"/>
      <c r="M84" s="877"/>
      <c r="N84" s="877"/>
      <c r="O84" s="877"/>
      <c r="P84" s="877"/>
      <c r="Q84" s="877"/>
      <c r="R84" s="877"/>
      <c r="S84" s="877"/>
      <c r="T84" s="877"/>
      <c r="U84" s="877"/>
      <c r="V84" s="878"/>
    </row>
    <row r="85" spans="1:23" ht="15" customHeight="1" x14ac:dyDescent="0.25">
      <c r="A85" s="863">
        <f>VLOOKUP(AB3,Tirs!B1:GV20,183,FALSE)</f>
        <v>0</v>
      </c>
      <c r="B85" s="864"/>
      <c r="C85" s="865"/>
      <c r="D85" s="864">
        <f>VLOOKUP(AB3,Tirs!B1:GV20,184,FALSE)</f>
        <v>0</v>
      </c>
      <c r="E85" s="864"/>
      <c r="F85" s="865"/>
      <c r="G85" s="866">
        <f>VLOOKUP(AB3,Tirs!B1:GV20,185,FALSE)</f>
        <v>0</v>
      </c>
      <c r="H85" s="864"/>
      <c r="I85" s="865"/>
      <c r="J85" s="867">
        <f>VLOOKUP(AB3,Tirs!B1:GV20,186,FALSE)</f>
        <v>0</v>
      </c>
      <c r="K85" s="867"/>
      <c r="L85" s="867"/>
      <c r="M85" s="867"/>
      <c r="N85" s="867"/>
      <c r="O85" s="867">
        <f>VLOOKUP(AB3,Tirs!B1:GV20,187,FALSE)</f>
        <v>0</v>
      </c>
      <c r="P85" s="867"/>
      <c r="Q85" s="867"/>
      <c r="R85" s="867"/>
      <c r="S85" s="867"/>
      <c r="T85" s="867"/>
      <c r="U85" s="867"/>
      <c r="V85" s="868"/>
    </row>
    <row r="86" spans="1:23" ht="2.4" customHeight="1" x14ac:dyDescent="0.25">
      <c r="A86" s="873"/>
      <c r="B86" s="874"/>
      <c r="C86" s="875"/>
      <c r="D86" s="874"/>
      <c r="E86" s="874"/>
      <c r="F86" s="875"/>
      <c r="G86" s="876"/>
      <c r="H86" s="874"/>
      <c r="I86" s="875"/>
      <c r="J86" s="877"/>
      <c r="K86" s="877"/>
      <c r="L86" s="877"/>
      <c r="M86" s="877"/>
      <c r="N86" s="877"/>
      <c r="O86" s="877"/>
      <c r="P86" s="877"/>
      <c r="Q86" s="877"/>
      <c r="R86" s="877"/>
      <c r="S86" s="877"/>
      <c r="T86" s="877"/>
      <c r="U86" s="877"/>
      <c r="V86" s="878"/>
    </row>
    <row r="87" spans="1:23" ht="15" customHeight="1" x14ac:dyDescent="0.25">
      <c r="A87" s="863">
        <f>VLOOKUP(AB3,Tirs!B1:GV20,188,FALSE)</f>
        <v>0</v>
      </c>
      <c r="B87" s="864"/>
      <c r="C87" s="865"/>
      <c r="D87" s="864">
        <f>VLOOKUP(AB3,Tirs!B1:GV20,189,FALSE)</f>
        <v>0</v>
      </c>
      <c r="E87" s="864"/>
      <c r="F87" s="865"/>
      <c r="G87" s="866">
        <f>VLOOKUP(AB3,Tirs!B1:GV20,190,FALSE)</f>
        <v>0</v>
      </c>
      <c r="H87" s="864"/>
      <c r="I87" s="865"/>
      <c r="J87" s="867">
        <f>VLOOKUP(AB3,Tirs!B1:GV20,191,FALSE)</f>
        <v>0</v>
      </c>
      <c r="K87" s="867"/>
      <c r="L87" s="867"/>
      <c r="M87" s="867"/>
      <c r="N87" s="867"/>
      <c r="O87" s="867">
        <f>VLOOKUP(AB3,Tirs!B1:GV20,192,FALSE)</f>
        <v>0</v>
      </c>
      <c r="P87" s="867"/>
      <c r="Q87" s="867"/>
      <c r="R87" s="867"/>
      <c r="S87" s="867"/>
      <c r="T87" s="867"/>
      <c r="U87" s="867"/>
      <c r="V87" s="868"/>
    </row>
    <row r="88" spans="1:23" ht="2.4" customHeight="1" x14ac:dyDescent="0.25">
      <c r="A88" s="873"/>
      <c r="B88" s="874"/>
      <c r="C88" s="875"/>
      <c r="D88" s="874"/>
      <c r="E88" s="874"/>
      <c r="F88" s="875"/>
      <c r="G88" s="876"/>
      <c r="H88" s="874"/>
      <c r="I88" s="875"/>
      <c r="J88" s="877"/>
      <c r="K88" s="877"/>
      <c r="L88" s="877"/>
      <c r="M88" s="877"/>
      <c r="N88" s="877"/>
      <c r="O88" s="877"/>
      <c r="P88" s="877"/>
      <c r="Q88" s="877"/>
      <c r="R88" s="877"/>
      <c r="S88" s="877"/>
      <c r="T88" s="877"/>
      <c r="U88" s="877"/>
      <c r="V88" s="878"/>
    </row>
    <row r="89" spans="1:23" ht="15" customHeight="1" x14ac:dyDescent="0.25">
      <c r="A89" s="863">
        <f>VLOOKUP(AB3,Tirs!B1:GV20,193,FALSE)</f>
        <v>0</v>
      </c>
      <c r="B89" s="864"/>
      <c r="C89" s="865"/>
      <c r="D89" s="864">
        <f>VLOOKUP(AB3,Tirs!B1:GV20,194,FALSE)</f>
        <v>0</v>
      </c>
      <c r="E89" s="864"/>
      <c r="F89" s="865"/>
      <c r="G89" s="866">
        <f>VLOOKUP(AB3,Tirs!B1:GV20,195,FALSE)</f>
        <v>0</v>
      </c>
      <c r="H89" s="864"/>
      <c r="I89" s="865"/>
      <c r="J89" s="867">
        <f>VLOOKUP(AB3,Tirs!B1:GV20,196,FALSE)</f>
        <v>0</v>
      </c>
      <c r="K89" s="867"/>
      <c r="L89" s="867"/>
      <c r="M89" s="867"/>
      <c r="N89" s="867"/>
      <c r="O89" s="867">
        <f>VLOOKUP(AB3,Tirs!B1:GV20,197,FALSE)</f>
        <v>0</v>
      </c>
      <c r="P89" s="867"/>
      <c r="Q89" s="867"/>
      <c r="R89" s="867"/>
      <c r="S89" s="867"/>
      <c r="T89" s="867"/>
      <c r="U89" s="867"/>
      <c r="V89" s="868"/>
    </row>
    <row r="90" spans="1:23" ht="2.4" customHeight="1" x14ac:dyDescent="0.25">
      <c r="A90" s="873"/>
      <c r="B90" s="874"/>
      <c r="C90" s="875"/>
      <c r="D90" s="874"/>
      <c r="E90" s="874"/>
      <c r="F90" s="875"/>
      <c r="G90" s="876"/>
      <c r="H90" s="874"/>
      <c r="I90" s="875"/>
      <c r="J90" s="877"/>
      <c r="K90" s="877"/>
      <c r="L90" s="877"/>
      <c r="M90" s="877"/>
      <c r="N90" s="877"/>
      <c r="O90" s="877"/>
      <c r="P90" s="877"/>
      <c r="Q90" s="877"/>
      <c r="R90" s="877"/>
      <c r="S90" s="877"/>
      <c r="T90" s="877"/>
      <c r="U90" s="877"/>
      <c r="V90" s="878"/>
    </row>
    <row r="91" spans="1:23" ht="15" customHeight="1" x14ac:dyDescent="0.25">
      <c r="A91" s="863">
        <f>VLOOKUP(AB3,Tirs!B1:GV20,198,FALSE)</f>
        <v>0</v>
      </c>
      <c r="B91" s="864"/>
      <c r="C91" s="865"/>
      <c r="D91" s="864">
        <f>VLOOKUP(AB3,Tirs!B1:GV20,199,FALSE)</f>
        <v>0</v>
      </c>
      <c r="E91" s="864"/>
      <c r="F91" s="865"/>
      <c r="G91" s="866">
        <f>VLOOKUP(AB3,Tirs!B1:GV20,200,FALSE)</f>
        <v>0</v>
      </c>
      <c r="H91" s="864"/>
      <c r="I91" s="865"/>
      <c r="J91" s="867">
        <f>VLOOKUP(AB3,Tirs!B1:GV20,201,FALSE)</f>
        <v>0</v>
      </c>
      <c r="K91" s="867"/>
      <c r="L91" s="867"/>
      <c r="M91" s="867"/>
      <c r="N91" s="867"/>
      <c r="O91" s="867">
        <f>VLOOKUP(AB3,Tirs!B1:GV20,202,FALSE)</f>
        <v>0</v>
      </c>
      <c r="P91" s="867"/>
      <c r="Q91" s="867"/>
      <c r="R91" s="867"/>
      <c r="S91" s="867"/>
      <c r="T91" s="867"/>
      <c r="U91" s="867"/>
      <c r="V91" s="868"/>
    </row>
    <row r="92" spans="1:23" ht="2.4" customHeight="1" thickBot="1" x14ac:dyDescent="0.3">
      <c r="A92" s="769"/>
      <c r="B92" s="770"/>
      <c r="C92" s="771"/>
      <c r="D92" s="769"/>
      <c r="E92" s="770"/>
      <c r="F92" s="771"/>
      <c r="G92" s="869"/>
      <c r="H92" s="805"/>
      <c r="I92" s="870"/>
      <c r="J92" s="871"/>
      <c r="K92" s="871"/>
      <c r="L92" s="871"/>
      <c r="M92" s="871"/>
      <c r="N92" s="871"/>
      <c r="O92" s="871"/>
      <c r="P92" s="871"/>
      <c r="Q92" s="871"/>
      <c r="R92" s="871"/>
      <c r="S92" s="871"/>
      <c r="T92" s="871"/>
      <c r="U92" s="871"/>
      <c r="V92" s="872"/>
    </row>
    <row r="93" spans="1:23" ht="15" customHeight="1" thickBot="1" x14ac:dyDescent="0.3">
      <c r="A93" s="551"/>
      <c r="B93" s="551"/>
      <c r="C93" s="551"/>
      <c r="D93" s="551"/>
      <c r="E93" s="551"/>
      <c r="F93" s="551"/>
      <c r="G93" s="785" t="s">
        <v>417</v>
      </c>
      <c r="H93" s="785"/>
      <c r="I93" s="785"/>
      <c r="J93" s="785"/>
      <c r="K93" s="785"/>
      <c r="L93" s="785"/>
      <c r="M93" s="785"/>
      <c r="N93" s="785"/>
      <c r="O93" s="785"/>
      <c r="P93" s="785"/>
      <c r="Q93" s="551"/>
      <c r="R93" s="551"/>
      <c r="S93" s="551"/>
      <c r="T93" s="551"/>
      <c r="U93" s="551"/>
      <c r="V93" s="551"/>
      <c r="W93" s="549"/>
    </row>
    <row r="94" spans="1:23" ht="15" customHeight="1" thickBot="1" x14ac:dyDescent="0.3">
      <c r="A94" s="552"/>
      <c r="B94" s="552"/>
      <c r="C94" s="552"/>
      <c r="D94" s="552"/>
      <c r="E94" s="553"/>
      <c r="F94" s="553"/>
      <c r="G94" s="862" t="s">
        <v>418</v>
      </c>
      <c r="H94" s="862"/>
      <c r="I94" s="862"/>
      <c r="J94" s="862"/>
      <c r="K94" s="862"/>
      <c r="L94" s="862"/>
      <c r="M94" s="862"/>
      <c r="N94" s="862"/>
      <c r="O94" s="862"/>
      <c r="P94" s="862"/>
      <c r="Q94" s="552"/>
      <c r="R94" s="552"/>
      <c r="S94" s="552"/>
      <c r="T94" s="553"/>
      <c r="U94" s="553"/>
      <c r="V94" s="553"/>
      <c r="W94" s="549"/>
    </row>
    <row r="95" spans="1:23" ht="15" customHeight="1" thickBot="1" x14ac:dyDescent="0.3">
      <c r="A95" s="787" t="s">
        <v>412</v>
      </c>
      <c r="B95" s="788"/>
      <c r="C95" s="788"/>
      <c r="D95" s="789"/>
      <c r="E95" s="788" t="s">
        <v>419</v>
      </c>
      <c r="F95" s="788"/>
      <c r="G95" s="789"/>
      <c r="H95" s="790" t="s">
        <v>156</v>
      </c>
      <c r="I95" s="788"/>
      <c r="J95" s="788"/>
      <c r="K95" s="789"/>
      <c r="L95" s="790" t="s">
        <v>420</v>
      </c>
      <c r="M95" s="788"/>
      <c r="N95" s="788"/>
      <c r="O95" s="788"/>
      <c r="P95" s="789"/>
      <c r="Q95" s="788" t="s">
        <v>155</v>
      </c>
      <c r="R95" s="788"/>
      <c r="S95" s="788"/>
      <c r="T95" s="788"/>
      <c r="U95" s="788"/>
      <c r="V95" s="791"/>
    </row>
    <row r="96" spans="1:23" ht="15" customHeight="1" x14ac:dyDescent="0.25">
      <c r="A96" s="844">
        <f>VLOOKUP(AB3,Manoeuv!B1:GU20,3,FALSE)</f>
        <v>0</v>
      </c>
      <c r="B96" s="793"/>
      <c r="C96" s="793"/>
      <c r="D96" s="794"/>
      <c r="E96" s="793">
        <f>VLOOKUP(AB3,Manoeuv!B1:GU20,4,FALSE)</f>
        <v>0</v>
      </c>
      <c r="F96" s="793"/>
      <c r="G96" s="794"/>
      <c r="H96" s="846">
        <f>VLOOKUP(AB3,Manoeuv!B1:GU20,5,FALSE)</f>
        <v>0</v>
      </c>
      <c r="I96" s="793"/>
      <c r="J96" s="793"/>
      <c r="K96" s="794"/>
      <c r="L96" s="845">
        <f>VLOOKUP(AB3,Manoeuv!B1:GU20,6,FALSE)</f>
        <v>0</v>
      </c>
      <c r="M96" s="797"/>
      <c r="N96" s="797"/>
      <c r="O96" s="797"/>
      <c r="P96" s="798"/>
      <c r="Q96" s="793">
        <f>VLOOKUP(AB3,Manoeuv!B1:GU20,7,FALSE)</f>
        <v>0</v>
      </c>
      <c r="R96" s="793"/>
      <c r="S96" s="793"/>
      <c r="T96" s="793"/>
      <c r="U96" s="793"/>
      <c r="V96" s="800"/>
    </row>
    <row r="97" spans="1:22" ht="2.4" customHeight="1" x14ac:dyDescent="0.25">
      <c r="A97" s="769"/>
      <c r="B97" s="770"/>
      <c r="C97" s="770"/>
      <c r="D97" s="771"/>
      <c r="E97" s="770"/>
      <c r="F97" s="770"/>
      <c r="G97" s="771"/>
      <c r="H97" s="772"/>
      <c r="I97" s="770"/>
      <c r="J97" s="770"/>
      <c r="K97" s="771"/>
      <c r="L97" s="855"/>
      <c r="M97" s="856"/>
      <c r="N97" s="856"/>
      <c r="O97" s="856"/>
      <c r="P97" s="857"/>
      <c r="Q97" s="770"/>
      <c r="R97" s="770"/>
      <c r="S97" s="770"/>
      <c r="T97" s="770"/>
      <c r="U97" s="770"/>
      <c r="V97" s="776"/>
    </row>
    <row r="98" spans="1:22" ht="15" customHeight="1" x14ac:dyDescent="0.25">
      <c r="A98" s="777">
        <f>VLOOKUP(AB3,Manoeuv!B1:GU20,8,FALSE)</f>
        <v>0</v>
      </c>
      <c r="B98" s="778"/>
      <c r="C98" s="778"/>
      <c r="D98" s="779"/>
      <c r="E98" s="778">
        <f>VLOOKUP(AB3,Manoeuv!B1:GU20,9,FALSE)</f>
        <v>0</v>
      </c>
      <c r="F98" s="778"/>
      <c r="G98" s="779"/>
      <c r="H98" s="780">
        <f>VLOOKUP(AB3,Manoeuv!B1:GU20,10,FALSE)</f>
        <v>0</v>
      </c>
      <c r="I98" s="778"/>
      <c r="J98" s="778"/>
      <c r="K98" s="779"/>
      <c r="L98" s="858">
        <f>VLOOKUP(AB3,Manoeuv!B1:GU20,11,FALSE)</f>
        <v>0</v>
      </c>
      <c r="M98" s="859"/>
      <c r="N98" s="859"/>
      <c r="O98" s="859"/>
      <c r="P98" s="860"/>
      <c r="Q98" s="778">
        <f>VLOOKUP(AB3,Manoeuv!B1:GU20,12,FALSE)</f>
        <v>0</v>
      </c>
      <c r="R98" s="778"/>
      <c r="S98" s="778"/>
      <c r="T98" s="778"/>
      <c r="U98" s="778"/>
      <c r="V98" s="784"/>
    </row>
    <row r="99" spans="1:22" ht="2.4" customHeight="1" x14ac:dyDescent="0.25">
      <c r="A99" s="769"/>
      <c r="B99" s="770"/>
      <c r="C99" s="770"/>
      <c r="D99" s="771"/>
      <c r="E99" s="770"/>
      <c r="F99" s="770"/>
      <c r="G99" s="771"/>
      <c r="H99" s="772"/>
      <c r="I99" s="770"/>
      <c r="J99" s="770"/>
      <c r="K99" s="771"/>
      <c r="L99" s="855"/>
      <c r="M99" s="856"/>
      <c r="N99" s="856"/>
      <c r="O99" s="856"/>
      <c r="P99" s="857"/>
      <c r="Q99" s="770"/>
      <c r="R99" s="770"/>
      <c r="S99" s="770"/>
      <c r="T99" s="770"/>
      <c r="U99" s="770"/>
      <c r="V99" s="776"/>
    </row>
    <row r="100" spans="1:22" ht="15" customHeight="1" x14ac:dyDescent="0.25">
      <c r="A100" s="777">
        <f>VLOOKUP(AB3,Manoeuv!B1:GU20,13,FALSE)</f>
        <v>0</v>
      </c>
      <c r="B100" s="778"/>
      <c r="C100" s="778"/>
      <c r="D100" s="779"/>
      <c r="E100" s="778">
        <f>VLOOKUP(AB3,Manoeuv!B1:GU20,14,FALSE)</f>
        <v>0</v>
      </c>
      <c r="F100" s="778"/>
      <c r="G100" s="779"/>
      <c r="H100" s="780">
        <f>VLOOKUP(AB3,Manoeuv!B1:GU20,15,FALSE)</f>
        <v>0</v>
      </c>
      <c r="I100" s="778"/>
      <c r="J100" s="778"/>
      <c r="K100" s="779"/>
      <c r="L100" s="858">
        <f>VLOOKUP(AB3,Manoeuv!B1:GU20,16,FALSE)</f>
        <v>0</v>
      </c>
      <c r="M100" s="859"/>
      <c r="N100" s="859"/>
      <c r="O100" s="859"/>
      <c r="P100" s="860"/>
      <c r="Q100" s="778">
        <f>VLOOKUP(AB3,Manoeuv!B1:GU20,17,FALSE)</f>
        <v>0</v>
      </c>
      <c r="R100" s="778"/>
      <c r="S100" s="778"/>
      <c r="T100" s="778"/>
      <c r="U100" s="778"/>
      <c r="V100" s="784"/>
    </row>
    <row r="101" spans="1:22" ht="2.4" customHeight="1" x14ac:dyDescent="0.25">
      <c r="A101" s="769"/>
      <c r="B101" s="770"/>
      <c r="C101" s="770"/>
      <c r="D101" s="771"/>
      <c r="E101" s="770"/>
      <c r="F101" s="770"/>
      <c r="G101" s="771"/>
      <c r="H101" s="772"/>
      <c r="I101" s="770"/>
      <c r="J101" s="770"/>
      <c r="K101" s="771"/>
      <c r="L101" s="855"/>
      <c r="M101" s="856"/>
      <c r="N101" s="856"/>
      <c r="O101" s="856"/>
      <c r="P101" s="857"/>
      <c r="Q101" s="770"/>
      <c r="R101" s="770"/>
      <c r="S101" s="770"/>
      <c r="T101" s="770"/>
      <c r="U101" s="770"/>
      <c r="V101" s="776"/>
    </row>
    <row r="102" spans="1:22" ht="15" customHeight="1" x14ac:dyDescent="0.25">
      <c r="A102" s="777">
        <f>VLOOKUP(AB3,Manoeuv!B1:GU20,18,FALSE)</f>
        <v>0</v>
      </c>
      <c r="B102" s="778"/>
      <c r="C102" s="778"/>
      <c r="D102" s="779"/>
      <c r="E102" s="778">
        <f>VLOOKUP(AB3,Manoeuv!B1:GU20,19,FALSE)</f>
        <v>0</v>
      </c>
      <c r="F102" s="778"/>
      <c r="G102" s="779"/>
      <c r="H102" s="780">
        <f>VLOOKUP(AB3,Manoeuv!B1:GU20,20,FALSE)</f>
        <v>0</v>
      </c>
      <c r="I102" s="778"/>
      <c r="J102" s="778"/>
      <c r="K102" s="779"/>
      <c r="L102" s="858">
        <f>VLOOKUP(AB3,Manoeuv!B1:GU20,21,FALSE)</f>
        <v>0</v>
      </c>
      <c r="M102" s="859"/>
      <c r="N102" s="859"/>
      <c r="O102" s="859"/>
      <c r="P102" s="860"/>
      <c r="Q102" s="778">
        <f>VLOOKUP(AB3,Manoeuv!B1:GU20,22,FALSE)</f>
        <v>0</v>
      </c>
      <c r="R102" s="778"/>
      <c r="S102" s="778"/>
      <c r="T102" s="778"/>
      <c r="U102" s="778"/>
      <c r="V102" s="784"/>
    </row>
    <row r="103" spans="1:22" ht="2.4" customHeight="1" x14ac:dyDescent="0.25">
      <c r="A103" s="769"/>
      <c r="B103" s="770"/>
      <c r="C103" s="770"/>
      <c r="D103" s="771"/>
      <c r="E103" s="770"/>
      <c r="F103" s="770"/>
      <c r="G103" s="771"/>
      <c r="H103" s="772"/>
      <c r="I103" s="770"/>
      <c r="J103" s="770"/>
      <c r="K103" s="771"/>
      <c r="L103" s="855"/>
      <c r="M103" s="856"/>
      <c r="N103" s="856"/>
      <c r="O103" s="856"/>
      <c r="P103" s="857"/>
      <c r="Q103" s="770"/>
      <c r="R103" s="770"/>
      <c r="S103" s="770"/>
      <c r="T103" s="770"/>
      <c r="U103" s="770"/>
      <c r="V103" s="776"/>
    </row>
    <row r="104" spans="1:22" ht="15" customHeight="1" x14ac:dyDescent="0.25">
      <c r="A104" s="777">
        <f>VLOOKUP(AB3,Manoeuv!B1:GU20,23,FALSE)</f>
        <v>0</v>
      </c>
      <c r="B104" s="778"/>
      <c r="C104" s="778"/>
      <c r="D104" s="779"/>
      <c r="E104" s="778">
        <f>VLOOKUP(AB3,Manoeuv!B1:GU20,24,FALSE)</f>
        <v>0</v>
      </c>
      <c r="F104" s="778"/>
      <c r="G104" s="779"/>
      <c r="H104" s="780">
        <f>VLOOKUP(AB3,Manoeuv!B1:GU20,25,FALSE)</f>
        <v>0</v>
      </c>
      <c r="I104" s="778"/>
      <c r="J104" s="778"/>
      <c r="K104" s="779"/>
      <c r="L104" s="858">
        <f>VLOOKUP(AB3,Manoeuv!B1:GU20,26,FALSE)</f>
        <v>0</v>
      </c>
      <c r="M104" s="859"/>
      <c r="N104" s="859"/>
      <c r="O104" s="859"/>
      <c r="P104" s="860"/>
      <c r="Q104" s="778">
        <f>VLOOKUP(AB3,Manoeuv!B1:GU20,27,FALSE)</f>
        <v>0</v>
      </c>
      <c r="R104" s="778"/>
      <c r="S104" s="778"/>
      <c r="T104" s="778"/>
      <c r="U104" s="778"/>
      <c r="V104" s="784"/>
    </row>
    <row r="105" spans="1:22" ht="2.4" customHeight="1" x14ac:dyDescent="0.25">
      <c r="A105" s="769"/>
      <c r="B105" s="770"/>
      <c r="C105" s="770"/>
      <c r="D105" s="771"/>
      <c r="E105" s="770"/>
      <c r="F105" s="770"/>
      <c r="G105" s="771"/>
      <c r="H105" s="772"/>
      <c r="I105" s="770"/>
      <c r="J105" s="770"/>
      <c r="K105" s="771"/>
      <c r="L105" s="855"/>
      <c r="M105" s="856"/>
      <c r="N105" s="856"/>
      <c r="O105" s="856"/>
      <c r="P105" s="857"/>
      <c r="Q105" s="770"/>
      <c r="R105" s="770"/>
      <c r="S105" s="770"/>
      <c r="T105" s="770"/>
      <c r="U105" s="770"/>
      <c r="V105" s="776"/>
    </row>
    <row r="106" spans="1:22" ht="15" customHeight="1" x14ac:dyDescent="0.25">
      <c r="A106" s="861">
        <f>VLOOKUP(AB3,Manoeuv!B1:GU20,28,FALSE)</f>
        <v>0</v>
      </c>
      <c r="B106" s="778"/>
      <c r="C106" s="778"/>
      <c r="D106" s="779"/>
      <c r="E106" s="778">
        <f>VLOOKUP(AB3,Manoeuv!B1:GU20,29,FALSE)</f>
        <v>0</v>
      </c>
      <c r="F106" s="778"/>
      <c r="G106" s="779"/>
      <c r="H106" s="780">
        <f>VLOOKUP(AB3,Manoeuv!B1:GU20,30,FALSE)</f>
        <v>0</v>
      </c>
      <c r="I106" s="778"/>
      <c r="J106" s="778"/>
      <c r="K106" s="779"/>
      <c r="L106" s="858">
        <f>VLOOKUP(AB3,Manoeuv!B1:GU20,31,FALSE)</f>
        <v>0</v>
      </c>
      <c r="M106" s="859"/>
      <c r="N106" s="859"/>
      <c r="O106" s="859"/>
      <c r="P106" s="860"/>
      <c r="Q106" s="778">
        <f>VLOOKUP(AB3,Manoeuv!B1:GU20,32,FALSE)</f>
        <v>0</v>
      </c>
      <c r="R106" s="778"/>
      <c r="S106" s="778"/>
      <c r="T106" s="778"/>
      <c r="U106" s="778"/>
      <c r="V106" s="784"/>
    </row>
    <row r="107" spans="1:22" ht="2.4" customHeight="1" x14ac:dyDescent="0.25">
      <c r="A107" s="769"/>
      <c r="B107" s="770"/>
      <c r="C107" s="770"/>
      <c r="D107" s="771"/>
      <c r="E107" s="770"/>
      <c r="F107" s="770"/>
      <c r="G107" s="771"/>
      <c r="H107" s="772"/>
      <c r="I107" s="770"/>
      <c r="J107" s="770"/>
      <c r="K107" s="771"/>
      <c r="L107" s="855"/>
      <c r="M107" s="856"/>
      <c r="N107" s="856"/>
      <c r="O107" s="856"/>
      <c r="P107" s="857"/>
      <c r="Q107" s="770"/>
      <c r="R107" s="770"/>
      <c r="S107" s="770"/>
      <c r="T107" s="770"/>
      <c r="U107" s="770"/>
      <c r="V107" s="776"/>
    </row>
    <row r="108" spans="1:22" ht="15" customHeight="1" x14ac:dyDescent="0.25">
      <c r="A108" s="777">
        <f>VLOOKUP(AB3,Manoeuv!B1:GU20,33,FALSE)</f>
        <v>0</v>
      </c>
      <c r="B108" s="778"/>
      <c r="C108" s="778"/>
      <c r="D108" s="779"/>
      <c r="E108" s="778">
        <f>VLOOKUP(AB3,Manoeuv!B1:GU20,34,FALSE)</f>
        <v>0</v>
      </c>
      <c r="F108" s="778"/>
      <c r="G108" s="779"/>
      <c r="H108" s="780">
        <f>VLOOKUP(AB3,Manoeuv!B1:GU20,35,FALSE)</f>
        <v>0</v>
      </c>
      <c r="I108" s="778"/>
      <c r="J108" s="778"/>
      <c r="K108" s="779"/>
      <c r="L108" s="858">
        <f>VLOOKUP(AB3,Manoeuv!B1:GU20,36,FALSE)</f>
        <v>0</v>
      </c>
      <c r="M108" s="859"/>
      <c r="N108" s="859"/>
      <c r="O108" s="859"/>
      <c r="P108" s="860"/>
      <c r="Q108" s="778">
        <f>VLOOKUP(AB3,Manoeuv!B1:GU20,37,FALSE)</f>
        <v>0</v>
      </c>
      <c r="R108" s="778"/>
      <c r="S108" s="778"/>
      <c r="T108" s="778"/>
      <c r="U108" s="778"/>
      <c r="V108" s="784"/>
    </row>
    <row r="109" spans="1:22" ht="2.4" customHeight="1" x14ac:dyDescent="0.25">
      <c r="A109" s="769"/>
      <c r="B109" s="770"/>
      <c r="C109" s="770"/>
      <c r="D109" s="771"/>
      <c r="E109" s="770"/>
      <c r="F109" s="770"/>
      <c r="G109" s="771"/>
      <c r="H109" s="772"/>
      <c r="I109" s="770"/>
      <c r="J109" s="770"/>
      <c r="K109" s="771"/>
      <c r="L109" s="855"/>
      <c r="M109" s="856"/>
      <c r="N109" s="856"/>
      <c r="O109" s="856"/>
      <c r="P109" s="857"/>
      <c r="Q109" s="770"/>
      <c r="R109" s="770"/>
      <c r="S109" s="770"/>
      <c r="T109" s="770"/>
      <c r="U109" s="770"/>
      <c r="V109" s="776"/>
    </row>
    <row r="110" spans="1:22" ht="15" customHeight="1" x14ac:dyDescent="0.25">
      <c r="A110" s="777">
        <f>VLOOKUP(AB3,Manoeuv!B1:GU20,38,FALSE)</f>
        <v>0</v>
      </c>
      <c r="B110" s="778"/>
      <c r="C110" s="778"/>
      <c r="D110" s="779"/>
      <c r="E110" s="778">
        <f>VLOOKUP(AB3,Manoeuv!B1:GU20,39,FALSE)</f>
        <v>0</v>
      </c>
      <c r="F110" s="778"/>
      <c r="G110" s="779"/>
      <c r="H110" s="780">
        <f>VLOOKUP(AB3,Manoeuv!B1:GU20,40,FALSE)</f>
        <v>0</v>
      </c>
      <c r="I110" s="778"/>
      <c r="J110" s="778"/>
      <c r="K110" s="779"/>
      <c r="L110" s="858">
        <f>VLOOKUP(AB3,Manoeuv!B1:GU20,41,FALSE)</f>
        <v>0</v>
      </c>
      <c r="M110" s="859"/>
      <c r="N110" s="859"/>
      <c r="O110" s="859"/>
      <c r="P110" s="860"/>
      <c r="Q110" s="778">
        <f>VLOOKUP(AB3,Manoeuv!B1:GU20,42,FALSE)</f>
        <v>0</v>
      </c>
      <c r="R110" s="778"/>
      <c r="S110" s="778"/>
      <c r="T110" s="778"/>
      <c r="U110" s="778"/>
      <c r="V110" s="784"/>
    </row>
    <row r="111" spans="1:22" ht="2.4" customHeight="1" x14ac:dyDescent="0.25">
      <c r="A111" s="769"/>
      <c r="B111" s="770"/>
      <c r="C111" s="770"/>
      <c r="D111" s="771"/>
      <c r="E111" s="770"/>
      <c r="F111" s="770"/>
      <c r="G111" s="771"/>
      <c r="H111" s="772"/>
      <c r="I111" s="770"/>
      <c r="J111" s="770"/>
      <c r="K111" s="771"/>
      <c r="L111" s="855"/>
      <c r="M111" s="856"/>
      <c r="N111" s="856"/>
      <c r="O111" s="856"/>
      <c r="P111" s="857"/>
      <c r="Q111" s="770"/>
      <c r="R111" s="770"/>
      <c r="S111" s="770"/>
      <c r="T111" s="770"/>
      <c r="U111" s="770"/>
      <c r="V111" s="776"/>
    </row>
    <row r="112" spans="1:22" x14ac:dyDescent="0.25">
      <c r="A112" s="777">
        <f>VLOOKUP(AB3,Manoeuv!B1:GU20,43,FALSE)</f>
        <v>0</v>
      </c>
      <c r="B112" s="778"/>
      <c r="C112" s="778"/>
      <c r="D112" s="779"/>
      <c r="E112" s="778">
        <f>VLOOKUP(AB3,Manoeuv!B1:GU20,44,FALSE)</f>
        <v>0</v>
      </c>
      <c r="F112" s="778"/>
      <c r="G112" s="779"/>
      <c r="H112" s="780">
        <f>VLOOKUP(AB3,Manoeuv!B1:GU20,45,FALSE)</f>
        <v>0</v>
      </c>
      <c r="I112" s="778"/>
      <c r="J112" s="778"/>
      <c r="K112" s="779"/>
      <c r="L112" s="858">
        <f>VLOOKUP(AB3,Manoeuv!B1:GU20,46,FALSE)</f>
        <v>0</v>
      </c>
      <c r="M112" s="859"/>
      <c r="N112" s="859"/>
      <c r="O112" s="859"/>
      <c r="P112" s="860"/>
      <c r="Q112" s="778">
        <f>VLOOKUP(AB3,Manoeuv!B1:GU20,47,FALSE)</f>
        <v>0</v>
      </c>
      <c r="R112" s="778"/>
      <c r="S112" s="778"/>
      <c r="T112" s="778"/>
      <c r="U112" s="778"/>
      <c r="V112" s="784"/>
    </row>
    <row r="113" spans="1:23" ht="2.4" customHeight="1" x14ac:dyDescent="0.25">
      <c r="A113" s="769"/>
      <c r="B113" s="770"/>
      <c r="C113" s="770"/>
      <c r="D113" s="771"/>
      <c r="E113" s="770"/>
      <c r="F113" s="770"/>
      <c r="G113" s="771"/>
      <c r="H113" s="772"/>
      <c r="I113" s="770"/>
      <c r="J113" s="770"/>
      <c r="K113" s="771"/>
      <c r="L113" s="855"/>
      <c r="M113" s="856"/>
      <c r="N113" s="856"/>
      <c r="O113" s="856"/>
      <c r="P113" s="857"/>
      <c r="Q113" s="770"/>
      <c r="R113" s="770"/>
      <c r="S113" s="770"/>
      <c r="T113" s="770"/>
      <c r="U113" s="770"/>
      <c r="V113" s="776"/>
    </row>
    <row r="114" spans="1:23" ht="15" customHeight="1" x14ac:dyDescent="0.25">
      <c r="A114" s="777">
        <f>VLOOKUP(AB3,Manoeuv!B1:GU20,48,FALSE)</f>
        <v>0</v>
      </c>
      <c r="B114" s="778"/>
      <c r="C114" s="778"/>
      <c r="D114" s="779"/>
      <c r="E114" s="778">
        <f>VLOOKUP(AB3,Manoeuv!B1:GU20,49,FALSE)</f>
        <v>0</v>
      </c>
      <c r="F114" s="778"/>
      <c r="G114" s="779"/>
      <c r="H114" s="780">
        <f>VLOOKUP(AB3,Manoeuv!B1:GU20,50,FALSE)</f>
        <v>0</v>
      </c>
      <c r="I114" s="778"/>
      <c r="J114" s="778"/>
      <c r="K114" s="779"/>
      <c r="L114" s="858">
        <f>VLOOKUP(AB3,Manoeuv!B1:GU20,51,FALSE)</f>
        <v>0</v>
      </c>
      <c r="M114" s="859"/>
      <c r="N114" s="859"/>
      <c r="O114" s="859"/>
      <c r="P114" s="860"/>
      <c r="Q114" s="818">
        <f>VLOOKUP(AB3,Manoeuv!B1:GU20,52,FALSE)</f>
        <v>0</v>
      </c>
      <c r="R114" s="778"/>
      <c r="S114" s="778"/>
      <c r="T114" s="778"/>
      <c r="U114" s="778"/>
      <c r="V114" s="784"/>
    </row>
    <row r="115" spans="1:23" ht="2.4" customHeight="1" thickBot="1" x14ac:dyDescent="0.3">
      <c r="A115" s="847"/>
      <c r="B115" s="848"/>
      <c r="C115" s="848"/>
      <c r="D115" s="849"/>
      <c r="E115" s="848"/>
      <c r="F115" s="848"/>
      <c r="G115" s="849"/>
      <c r="H115" s="850"/>
      <c r="I115" s="848"/>
      <c r="J115" s="848"/>
      <c r="K115" s="849"/>
      <c r="L115" s="851"/>
      <c r="M115" s="852"/>
      <c r="N115" s="852"/>
      <c r="O115" s="852"/>
      <c r="P115" s="853"/>
      <c r="Q115" s="852"/>
      <c r="R115" s="852"/>
      <c r="S115" s="852"/>
      <c r="T115" s="852"/>
      <c r="U115" s="852"/>
      <c r="V115" s="854"/>
    </row>
    <row r="116" spans="1:23" ht="15" customHeight="1" thickBot="1" x14ac:dyDescent="0.3">
      <c r="A116" s="551"/>
      <c r="B116" s="551"/>
      <c r="C116" s="551"/>
      <c r="D116" s="551"/>
      <c r="E116" s="551"/>
      <c r="F116" s="551"/>
      <c r="G116" s="551"/>
      <c r="H116" s="551"/>
      <c r="I116" s="551"/>
      <c r="J116" s="785" t="s">
        <v>421</v>
      </c>
      <c r="K116" s="785"/>
      <c r="L116" s="785"/>
      <c r="M116" s="785"/>
      <c r="N116" s="551"/>
      <c r="O116" s="551"/>
      <c r="P116" s="551"/>
      <c r="Q116" s="551"/>
      <c r="R116" s="551"/>
      <c r="S116" s="551"/>
      <c r="T116" s="551"/>
      <c r="U116" s="551"/>
      <c r="V116" s="551"/>
      <c r="W116" s="549"/>
    </row>
    <row r="117" spans="1:23" ht="15" customHeight="1" thickBot="1" x14ac:dyDescent="0.3">
      <c r="A117" s="547"/>
      <c r="B117" s="547"/>
      <c r="C117" s="547"/>
      <c r="D117" s="547"/>
      <c r="E117" s="547"/>
      <c r="F117" s="547"/>
      <c r="G117" s="547"/>
      <c r="H117" s="547"/>
      <c r="I117" s="552"/>
      <c r="J117" s="786"/>
      <c r="K117" s="786"/>
      <c r="L117" s="786"/>
      <c r="M117" s="786"/>
      <c r="N117" s="552"/>
      <c r="O117" s="552"/>
      <c r="P117" s="547"/>
      <c r="Q117" s="547"/>
      <c r="R117" s="547"/>
      <c r="S117" s="547"/>
      <c r="T117" s="547"/>
      <c r="U117" s="547"/>
      <c r="V117" s="547"/>
      <c r="W117" s="549"/>
    </row>
    <row r="118" spans="1:23" s="550" customFormat="1" ht="15" customHeight="1" thickBot="1" x14ac:dyDescent="0.3">
      <c r="A118" s="820" t="s">
        <v>412</v>
      </c>
      <c r="B118" s="821"/>
      <c r="C118" s="821"/>
      <c r="D118" s="821"/>
      <c r="E118" s="822"/>
      <c r="F118" s="823" t="s">
        <v>146</v>
      </c>
      <c r="G118" s="821"/>
      <c r="H118" s="822"/>
      <c r="I118" s="823" t="s">
        <v>147</v>
      </c>
      <c r="J118" s="821"/>
      <c r="K118" s="822"/>
      <c r="L118" s="821" t="s">
        <v>422</v>
      </c>
      <c r="M118" s="821"/>
      <c r="N118" s="821"/>
      <c r="O118" s="821"/>
      <c r="P118" s="823" t="s">
        <v>423</v>
      </c>
      <c r="Q118" s="821"/>
      <c r="R118" s="821"/>
      <c r="S118" s="821"/>
      <c r="T118" s="821"/>
      <c r="U118" s="821"/>
      <c r="V118" s="824"/>
    </row>
    <row r="119" spans="1:23" ht="15" customHeight="1" x14ac:dyDescent="0.25">
      <c r="A119" s="844">
        <f>VLOOKUP(AB3,Stage!B1:ZR20,3,FALSE)</f>
        <v>0</v>
      </c>
      <c r="B119" s="793"/>
      <c r="C119" s="793"/>
      <c r="D119" s="793"/>
      <c r="E119" s="794"/>
      <c r="F119" s="845">
        <f>VLOOKUP(AB3,Stage!B1:ZR20,4,FALSE)</f>
        <v>0</v>
      </c>
      <c r="G119" s="797">
        <f>[2]Stage!$E$4</f>
        <v>0</v>
      </c>
      <c r="H119" s="798">
        <f>[2]Stage!$E$4</f>
        <v>0</v>
      </c>
      <c r="I119" s="845">
        <f>VLOOKUP(AB3,Stage!B1:ZR20,5,FALSE)</f>
        <v>0</v>
      </c>
      <c r="J119" s="797">
        <f>[2]Stage!$E$4</f>
        <v>0</v>
      </c>
      <c r="K119" s="798">
        <f>[2]Stage!$E$4</f>
        <v>0</v>
      </c>
      <c r="L119" s="846">
        <f>VLOOKUP(AB3,Stage!B1:ZR20,6,FALSE)</f>
        <v>0</v>
      </c>
      <c r="M119" s="793">
        <f>[2]Stage!$E$4</f>
        <v>0</v>
      </c>
      <c r="N119" s="793">
        <f>[2]Stage!$E$4</f>
        <v>0</v>
      </c>
      <c r="O119" s="794">
        <f>[2]Stage!$E$4</f>
        <v>0</v>
      </c>
      <c r="P119" s="793">
        <f>VLOOKUP(AB3,Stage!B1:ZR20,7,FALSE)</f>
        <v>0</v>
      </c>
      <c r="Q119" s="793">
        <f>[2]Stage!$E$4</f>
        <v>0</v>
      </c>
      <c r="R119" s="793">
        <f>[2]Stage!$E$4</f>
        <v>0</v>
      </c>
      <c r="S119" s="793">
        <f>[2]Stage!$E$4</f>
        <v>0</v>
      </c>
      <c r="T119" s="793">
        <f>[2]Stage!$E$4</f>
        <v>0</v>
      </c>
      <c r="U119" s="793">
        <f>[2]Stage!$E$4</f>
        <v>0</v>
      </c>
      <c r="V119" s="800">
        <f>[2]Stage!$E$4</f>
        <v>0</v>
      </c>
    </row>
    <row r="120" spans="1:23" ht="2.4" customHeight="1" x14ac:dyDescent="0.25">
      <c r="A120" s="769"/>
      <c r="B120" s="770"/>
      <c r="C120" s="770"/>
      <c r="D120" s="770"/>
      <c r="E120" s="771"/>
      <c r="F120" s="773"/>
      <c r="G120" s="774"/>
      <c r="H120" s="775"/>
      <c r="I120" s="773"/>
      <c r="J120" s="774"/>
      <c r="K120" s="775"/>
      <c r="L120" s="772"/>
      <c r="M120" s="770"/>
      <c r="N120" s="770"/>
      <c r="O120" s="771"/>
      <c r="P120" s="770"/>
      <c r="Q120" s="770"/>
      <c r="R120" s="770"/>
      <c r="S120" s="770"/>
      <c r="T120" s="770"/>
      <c r="U120" s="770"/>
      <c r="V120" s="776"/>
    </row>
    <row r="121" spans="1:23" ht="15" customHeight="1" x14ac:dyDescent="0.25">
      <c r="A121" s="828">
        <f>VLOOKUP(AB3,Stage!B1:ZR20,8,FALSE)</f>
        <v>0</v>
      </c>
      <c r="B121" s="829"/>
      <c r="C121" s="829"/>
      <c r="D121" s="829"/>
      <c r="E121" s="830"/>
      <c r="F121" s="839">
        <f>VLOOKUP(AB3,Stage!B1:ZR20,9,FALSE)</f>
        <v>0</v>
      </c>
      <c r="G121" s="840">
        <f>[2]Stage!$E$4</f>
        <v>0</v>
      </c>
      <c r="H121" s="841">
        <f>[2]Stage!$E$4</f>
        <v>0</v>
      </c>
      <c r="I121" s="839">
        <f>VLOOKUP(AB3,Stage!B1:ZR20,10,FALSE)</f>
        <v>0</v>
      </c>
      <c r="J121" s="840">
        <f>[2]Stage!$E$4</f>
        <v>0</v>
      </c>
      <c r="K121" s="841">
        <f>[2]Stage!$E$4</f>
        <v>0</v>
      </c>
      <c r="L121" s="842">
        <f>VLOOKUP(AB3,Stage!B1:ZR20,11,FALSE)</f>
        <v>0</v>
      </c>
      <c r="M121" s="829">
        <f>[2]Stage!$E$4</f>
        <v>0</v>
      </c>
      <c r="N121" s="829">
        <f>[2]Stage!$E$4</f>
        <v>0</v>
      </c>
      <c r="O121" s="830">
        <f>[2]Stage!$E$4</f>
        <v>0</v>
      </c>
      <c r="P121" s="829">
        <f>VLOOKUP(AB3,Stage!B1:ZR20,12,FALSE)</f>
        <v>0</v>
      </c>
      <c r="Q121" s="829">
        <f>[2]Stage!$E$4</f>
        <v>0</v>
      </c>
      <c r="R121" s="829">
        <f>[2]Stage!$E$4</f>
        <v>0</v>
      </c>
      <c r="S121" s="829">
        <f>[2]Stage!$E$4</f>
        <v>0</v>
      </c>
      <c r="T121" s="829">
        <f>[2]Stage!$E$4</f>
        <v>0</v>
      </c>
      <c r="U121" s="829">
        <f>[2]Stage!$E$4</f>
        <v>0</v>
      </c>
      <c r="V121" s="843">
        <f>[2]Stage!$E$4</f>
        <v>0</v>
      </c>
    </row>
    <row r="122" spans="1:23" ht="2.4" customHeight="1" x14ac:dyDescent="0.25">
      <c r="A122" s="769"/>
      <c r="B122" s="770"/>
      <c r="C122" s="770"/>
      <c r="D122" s="770"/>
      <c r="E122" s="771"/>
      <c r="F122" s="836"/>
      <c r="G122" s="837"/>
      <c r="H122" s="838"/>
      <c r="I122" s="773"/>
      <c r="J122" s="774"/>
      <c r="K122" s="775"/>
      <c r="L122" s="772"/>
      <c r="M122" s="770"/>
      <c r="N122" s="770"/>
      <c r="O122" s="771"/>
      <c r="P122" s="770"/>
      <c r="Q122" s="770"/>
      <c r="R122" s="770"/>
      <c r="S122" s="770"/>
      <c r="T122" s="770"/>
      <c r="U122" s="770"/>
      <c r="V122" s="776"/>
    </row>
    <row r="123" spans="1:23" ht="15" customHeight="1" x14ac:dyDescent="0.25">
      <c r="A123" s="828">
        <f>VLOOKUP(AB3,Stage!B1:ZR20,13,FALSE)</f>
        <v>0</v>
      </c>
      <c r="B123" s="829"/>
      <c r="C123" s="829"/>
      <c r="D123" s="829"/>
      <c r="E123" s="830"/>
      <c r="F123" s="839">
        <f>VLOOKUP(AB3,Stage!B1:ZR20,14,FALSE)</f>
        <v>0</v>
      </c>
      <c r="G123" s="840">
        <f>[2]Stage!$E$4</f>
        <v>0</v>
      </c>
      <c r="H123" s="841">
        <f>[2]Stage!$E$4</f>
        <v>0</v>
      </c>
      <c r="I123" s="839">
        <f>VLOOKUP(AB3,Stage!B1:ZR20,15,FALSE)</f>
        <v>0</v>
      </c>
      <c r="J123" s="840">
        <f>[2]Stage!$E$4</f>
        <v>0</v>
      </c>
      <c r="K123" s="841">
        <f>[2]Stage!$E$4</f>
        <v>0</v>
      </c>
      <c r="L123" s="842">
        <f>VLOOKUP(AB3,Stage!B1:ZR20,16,FALSE)</f>
        <v>0</v>
      </c>
      <c r="M123" s="829">
        <f>[2]Stage!$E$4</f>
        <v>0</v>
      </c>
      <c r="N123" s="829">
        <f>[2]Stage!$E$4</f>
        <v>0</v>
      </c>
      <c r="O123" s="830">
        <f>[2]Stage!$E$4</f>
        <v>0</v>
      </c>
      <c r="P123" s="829">
        <f>VLOOKUP(AB3,Stage!B1:ZR20,17,FALSE)</f>
        <v>0</v>
      </c>
      <c r="Q123" s="829">
        <f>[2]Stage!$E$4</f>
        <v>0</v>
      </c>
      <c r="R123" s="829">
        <f>[2]Stage!$E$4</f>
        <v>0</v>
      </c>
      <c r="S123" s="829">
        <f>[2]Stage!$E$4</f>
        <v>0</v>
      </c>
      <c r="T123" s="829">
        <f>[2]Stage!$E$4</f>
        <v>0</v>
      </c>
      <c r="U123" s="829">
        <f>[2]Stage!$E$4</f>
        <v>0</v>
      </c>
      <c r="V123" s="843">
        <f>[2]Stage!$E$4</f>
        <v>0</v>
      </c>
    </row>
    <row r="124" spans="1:23" ht="2.4" customHeight="1" x14ac:dyDescent="0.25">
      <c r="A124" s="769"/>
      <c r="B124" s="770"/>
      <c r="C124" s="770"/>
      <c r="D124" s="770"/>
      <c r="E124" s="771"/>
      <c r="F124" s="836"/>
      <c r="G124" s="837"/>
      <c r="H124" s="838"/>
      <c r="I124" s="773"/>
      <c r="J124" s="774"/>
      <c r="K124" s="775"/>
      <c r="L124" s="772"/>
      <c r="M124" s="770"/>
      <c r="N124" s="770"/>
      <c r="O124" s="771"/>
      <c r="P124" s="770"/>
      <c r="Q124" s="770"/>
      <c r="R124" s="770"/>
      <c r="S124" s="770"/>
      <c r="T124" s="770"/>
      <c r="U124" s="770"/>
      <c r="V124" s="776"/>
    </row>
    <row r="125" spans="1:23" ht="15" customHeight="1" x14ac:dyDescent="0.25">
      <c r="A125" s="828">
        <f>VLOOKUP(AB3,Stage!B1:ZR20,18,FALSE)</f>
        <v>0</v>
      </c>
      <c r="B125" s="829"/>
      <c r="C125" s="829"/>
      <c r="D125" s="829"/>
      <c r="E125" s="830"/>
      <c r="F125" s="839">
        <f>VLOOKUP(AB3,Stage!B1:ZR20,19,FALSE)</f>
        <v>0</v>
      </c>
      <c r="G125" s="840">
        <f>[2]Stage!$E$4</f>
        <v>0</v>
      </c>
      <c r="H125" s="841">
        <f>[2]Stage!$E$4</f>
        <v>0</v>
      </c>
      <c r="I125" s="839">
        <f>VLOOKUP(AB3,Stage!B1:ZR20,20,FALSE)</f>
        <v>0</v>
      </c>
      <c r="J125" s="840">
        <f>[2]Stage!$E$4</f>
        <v>0</v>
      </c>
      <c r="K125" s="841">
        <f>[2]Stage!$E$4</f>
        <v>0</v>
      </c>
      <c r="L125" s="842">
        <f>VLOOKUP(AB3,Stage!B1:ZR20,21,FALSE)</f>
        <v>0</v>
      </c>
      <c r="M125" s="829">
        <f>[2]Stage!$E$4</f>
        <v>0</v>
      </c>
      <c r="N125" s="829">
        <f>[2]Stage!$E$4</f>
        <v>0</v>
      </c>
      <c r="O125" s="830">
        <f>[2]Stage!$E$4</f>
        <v>0</v>
      </c>
      <c r="P125" s="829">
        <f>VLOOKUP(AB3,Stage!B1:ZR20,22,FALSE)</f>
        <v>0</v>
      </c>
      <c r="Q125" s="829">
        <f>[2]Stage!$E$4</f>
        <v>0</v>
      </c>
      <c r="R125" s="829">
        <f>[2]Stage!$E$4</f>
        <v>0</v>
      </c>
      <c r="S125" s="829">
        <f>[2]Stage!$E$4</f>
        <v>0</v>
      </c>
      <c r="T125" s="829">
        <f>[2]Stage!$E$4</f>
        <v>0</v>
      </c>
      <c r="U125" s="829">
        <f>[2]Stage!$E$4</f>
        <v>0</v>
      </c>
      <c r="V125" s="843">
        <f>[2]Stage!$E$4</f>
        <v>0</v>
      </c>
    </row>
    <row r="126" spans="1:23" ht="2.4" customHeight="1" x14ac:dyDescent="0.25">
      <c r="A126" s="769"/>
      <c r="B126" s="770"/>
      <c r="C126" s="770"/>
      <c r="D126" s="770"/>
      <c r="E126" s="771"/>
      <c r="F126" s="836"/>
      <c r="G126" s="837"/>
      <c r="H126" s="838"/>
      <c r="I126" s="773"/>
      <c r="J126" s="774"/>
      <c r="K126" s="775"/>
      <c r="L126" s="772"/>
      <c r="M126" s="770"/>
      <c r="N126" s="770"/>
      <c r="O126" s="771"/>
      <c r="P126" s="770"/>
      <c r="Q126" s="770"/>
      <c r="R126" s="770"/>
      <c r="S126" s="770"/>
      <c r="T126" s="770"/>
      <c r="U126" s="770"/>
      <c r="V126" s="776"/>
    </row>
    <row r="127" spans="1:23" ht="15" customHeight="1" x14ac:dyDescent="0.25">
      <c r="A127" s="828">
        <f>VLOOKUP(AB3,Stage!B1:ZR20,23,FALSE)</f>
        <v>0</v>
      </c>
      <c r="B127" s="829"/>
      <c r="C127" s="829"/>
      <c r="D127" s="829"/>
      <c r="E127" s="830"/>
      <c r="F127" s="839">
        <f>VLOOKUP(AB3,Stage!B1:ZR20,24,FALSE)</f>
        <v>0</v>
      </c>
      <c r="G127" s="840">
        <f>[2]Stage!$E$4</f>
        <v>0</v>
      </c>
      <c r="H127" s="841">
        <f>[2]Stage!$E$4</f>
        <v>0</v>
      </c>
      <c r="I127" s="839">
        <f>VLOOKUP(AB3,Stage!B1:ZR20,25,FALSE)</f>
        <v>0</v>
      </c>
      <c r="J127" s="840">
        <f>[2]Stage!$E$4</f>
        <v>0</v>
      </c>
      <c r="K127" s="841">
        <f>[2]Stage!$E$4</f>
        <v>0</v>
      </c>
      <c r="L127" s="842">
        <f>VLOOKUP(AB3,Stage!B1:ZR20,26,FALSE)</f>
        <v>0</v>
      </c>
      <c r="M127" s="829">
        <f>[2]Stage!$E$4</f>
        <v>0</v>
      </c>
      <c r="N127" s="829">
        <f>[2]Stage!$E$4</f>
        <v>0</v>
      </c>
      <c r="O127" s="830">
        <f>[2]Stage!$E$4</f>
        <v>0</v>
      </c>
      <c r="P127" s="829">
        <f>VLOOKUP(AB3,Stage!B1:ZR20,27,FALSE)</f>
        <v>0</v>
      </c>
      <c r="Q127" s="829">
        <f>[2]Stage!$E$4</f>
        <v>0</v>
      </c>
      <c r="R127" s="829">
        <f>[2]Stage!$E$4</f>
        <v>0</v>
      </c>
      <c r="S127" s="829">
        <f>[2]Stage!$E$4</f>
        <v>0</v>
      </c>
      <c r="T127" s="829">
        <f>[2]Stage!$E$4</f>
        <v>0</v>
      </c>
      <c r="U127" s="829">
        <f>[2]Stage!$E$4</f>
        <v>0</v>
      </c>
      <c r="V127" s="843">
        <f>[2]Stage!$E$4</f>
        <v>0</v>
      </c>
    </row>
    <row r="128" spans="1:23" ht="2.4" customHeight="1" thickBot="1" x14ac:dyDescent="0.3">
      <c r="A128" s="825"/>
      <c r="B128" s="826"/>
      <c r="C128" s="826"/>
      <c r="D128" s="826"/>
      <c r="E128" s="827"/>
      <c r="F128" s="831"/>
      <c r="G128" s="832"/>
      <c r="H128" s="833"/>
      <c r="I128" s="834"/>
      <c r="J128" s="826"/>
      <c r="K128" s="827"/>
      <c r="L128" s="834"/>
      <c r="M128" s="826"/>
      <c r="N128" s="826"/>
      <c r="O128" s="827"/>
      <c r="P128" s="826"/>
      <c r="Q128" s="826"/>
      <c r="R128" s="826"/>
      <c r="S128" s="826"/>
      <c r="T128" s="826"/>
      <c r="U128" s="826"/>
      <c r="V128" s="835"/>
    </row>
    <row r="129" spans="1:23" ht="20.100000000000001" customHeight="1" thickBot="1" x14ac:dyDescent="0.3">
      <c r="A129" s="551"/>
      <c r="B129" s="551"/>
      <c r="C129" s="551"/>
      <c r="D129" s="551"/>
      <c r="E129" s="551"/>
      <c r="F129" s="551"/>
      <c r="G129" s="551"/>
      <c r="H129" s="785" t="s">
        <v>424</v>
      </c>
      <c r="I129" s="785"/>
      <c r="J129" s="785"/>
      <c r="K129" s="785"/>
      <c r="L129" s="785"/>
      <c r="M129" s="785"/>
      <c r="N129" s="785"/>
      <c r="O129" s="785"/>
      <c r="P129" s="551"/>
      <c r="Q129" s="551"/>
      <c r="R129" s="551"/>
      <c r="S129" s="551"/>
      <c r="T129" s="551"/>
      <c r="U129" s="551"/>
      <c r="V129" s="551"/>
      <c r="W129" s="549"/>
    </row>
    <row r="130" spans="1:23" ht="20.100000000000001" customHeight="1" thickBot="1" x14ac:dyDescent="0.3">
      <c r="A130" s="554"/>
      <c r="B130" s="554"/>
      <c r="C130" s="554"/>
      <c r="D130" s="554"/>
      <c r="E130" s="554"/>
      <c r="F130" s="554"/>
      <c r="G130" s="554"/>
      <c r="H130" s="786"/>
      <c r="I130" s="786"/>
      <c r="J130" s="786"/>
      <c r="K130" s="786"/>
      <c r="L130" s="786"/>
      <c r="M130" s="786"/>
      <c r="N130" s="786"/>
      <c r="O130" s="786"/>
      <c r="P130" s="554"/>
      <c r="Q130" s="554"/>
      <c r="R130" s="554"/>
      <c r="S130" s="554"/>
      <c r="T130" s="554"/>
      <c r="U130" s="554"/>
      <c r="V130" s="554"/>
      <c r="W130" s="549"/>
    </row>
    <row r="131" spans="1:23" ht="15" customHeight="1" thickBot="1" x14ac:dyDescent="0.3">
      <c r="A131" s="787" t="s">
        <v>412</v>
      </c>
      <c r="B131" s="788"/>
      <c r="C131" s="788"/>
      <c r="D131" s="788"/>
      <c r="E131" s="789"/>
      <c r="F131" s="788" t="s">
        <v>420</v>
      </c>
      <c r="G131" s="788"/>
      <c r="H131" s="789"/>
      <c r="I131" s="788" t="s">
        <v>425</v>
      </c>
      <c r="J131" s="788"/>
      <c r="K131" s="788"/>
      <c r="L131" s="788"/>
      <c r="M131" s="789"/>
      <c r="N131" s="788" t="s">
        <v>130</v>
      </c>
      <c r="O131" s="788"/>
      <c r="P131" s="788"/>
      <c r="Q131" s="789"/>
      <c r="R131" s="788" t="s">
        <v>155</v>
      </c>
      <c r="S131" s="788"/>
      <c r="T131" s="788"/>
      <c r="U131" s="788"/>
      <c r="V131" s="791"/>
    </row>
    <row r="132" spans="1:23" ht="15" customHeight="1" x14ac:dyDescent="0.25">
      <c r="A132" s="792" t="str">
        <f>VLOOKUP(AB3,'Valeur athl'!B4:AG20,3,FALSE)</f>
        <v>COOPER</v>
      </c>
      <c r="B132" s="799"/>
      <c r="C132" s="799"/>
      <c r="D132" s="799"/>
      <c r="E132" s="807"/>
      <c r="F132" s="797">
        <f>VLOOKUP(AB3,'Valeur athl'!B4:AG20,4,FALSE)</f>
        <v>0</v>
      </c>
      <c r="G132" s="797" t="str">
        <f>'[2]Valeur athl'!$E$4</f>
        <v>COOPER</v>
      </c>
      <c r="H132" s="798" t="str">
        <f>'[2]Valeur athl'!$E$4</f>
        <v>COOPER</v>
      </c>
      <c r="I132" s="793" t="e">
        <f>VLOOKUP(AB3,'Valeur athl'!B4:AG20,5,FALSE)</f>
        <v>#REF!</v>
      </c>
      <c r="J132" s="793" t="str">
        <f>'[2]Valeur athl'!$E$4</f>
        <v>COOPER</v>
      </c>
      <c r="K132" s="793" t="str">
        <f>'[2]Valeur athl'!$E$4</f>
        <v>COOPER</v>
      </c>
      <c r="L132" s="793" t="str">
        <f>'[2]Valeur athl'!$E$4</f>
        <v>COOPER</v>
      </c>
      <c r="M132" s="794" t="str">
        <f>'[2]Valeur athl'!$E$4</f>
        <v>COOPER</v>
      </c>
      <c r="N132" s="793" t="e">
        <f>VLOOKUP(AB3,'Valeur athl'!B4:AG20,6,FALSE)</f>
        <v>#REF!</v>
      </c>
      <c r="O132" s="793" t="str">
        <f>'[2]Valeur athl'!$E$4</f>
        <v>COOPER</v>
      </c>
      <c r="P132" s="793" t="str">
        <f>'[2]Valeur athl'!$E$4</f>
        <v>COOPER</v>
      </c>
      <c r="Q132" s="794" t="str">
        <f>'[2]Valeur athl'!$E$4</f>
        <v>COOPER</v>
      </c>
      <c r="R132" s="793">
        <f>VLOOKUP(AB3,'Valeur athl'!B4:AG20,7,FALSE)</f>
        <v>0</v>
      </c>
      <c r="S132" s="793" t="str">
        <f>'[2]Valeur athl'!$E$4</f>
        <v>COOPER</v>
      </c>
      <c r="T132" s="793" t="str">
        <f>'[2]Valeur athl'!$E$4</f>
        <v>COOPER</v>
      </c>
      <c r="U132" s="793" t="str">
        <f>'[2]Valeur athl'!$E$4</f>
        <v>COOPER</v>
      </c>
      <c r="V132" s="800" t="str">
        <f>'[2]Valeur athl'!$E$4</f>
        <v>COOPER</v>
      </c>
    </row>
    <row r="133" spans="1:23" ht="2.4" customHeight="1" x14ac:dyDescent="0.25">
      <c r="A133" s="769"/>
      <c r="B133" s="770"/>
      <c r="C133" s="770"/>
      <c r="D133" s="770"/>
      <c r="E133" s="771"/>
      <c r="F133" s="774"/>
      <c r="G133" s="774"/>
      <c r="H133" s="775"/>
      <c r="I133" s="770"/>
      <c r="J133" s="770"/>
      <c r="K133" s="770"/>
      <c r="L133" s="770"/>
      <c r="M133" s="771"/>
      <c r="N133" s="770"/>
      <c r="O133" s="770"/>
      <c r="P133" s="770"/>
      <c r="Q133" s="771"/>
      <c r="R133" s="555"/>
      <c r="S133" s="555"/>
      <c r="T133" s="555"/>
      <c r="U133" s="555"/>
      <c r="V133" s="556"/>
    </row>
    <row r="134" spans="1:23" ht="15" customHeight="1" x14ac:dyDescent="0.25">
      <c r="A134" s="828" t="str">
        <f>VLOOKUP(AB3,'Valeur athl'!B4:AG20,8,FALSE)</f>
        <v>CORDE</v>
      </c>
      <c r="B134" s="829"/>
      <c r="C134" s="829"/>
      <c r="D134" s="829"/>
      <c r="E134" s="830"/>
      <c r="F134" s="782">
        <f>VLOOKUP(AB3,'Valeur athl'!B4:AG20,9,FALSE)</f>
        <v>0</v>
      </c>
      <c r="G134" s="782"/>
      <c r="H134" s="783"/>
      <c r="I134" s="778" t="e">
        <f>VLOOKUP(AB3,'Valeur athl'!B4:AG20,10,FALSE)</f>
        <v>#REF!</v>
      </c>
      <c r="J134" s="778"/>
      <c r="K134" s="778"/>
      <c r="L134" s="778"/>
      <c r="M134" s="779"/>
      <c r="N134" s="778" t="e">
        <f>VLOOKUP(AB3,'Valeur athl'!B4:AG20,11,FALSE)</f>
        <v>#REF!</v>
      </c>
      <c r="O134" s="778"/>
      <c r="P134" s="778"/>
      <c r="Q134" s="779"/>
      <c r="R134" s="778">
        <f>VLOOKUP(AB3,'Valeur athl'!B4:AG20,12,FALSE)</f>
        <v>0</v>
      </c>
      <c r="S134" s="778"/>
      <c r="T134" s="778"/>
      <c r="U134" s="778"/>
      <c r="V134" s="784"/>
    </row>
    <row r="135" spans="1:23" ht="2.4" customHeight="1" x14ac:dyDescent="0.25">
      <c r="A135" s="769"/>
      <c r="B135" s="770"/>
      <c r="C135" s="770"/>
      <c r="D135" s="770"/>
      <c r="E135" s="771"/>
      <c r="F135" s="774">
        <f>VLOOKUP(AB3,'[2]Valeur athl'!A1:AH53,6,FALSE)</f>
        <v>0</v>
      </c>
      <c r="G135" s="774"/>
      <c r="H135" s="775"/>
      <c r="I135" s="770"/>
      <c r="J135" s="770"/>
      <c r="K135" s="770"/>
      <c r="L135" s="770"/>
      <c r="M135" s="771"/>
      <c r="N135" s="770"/>
      <c r="O135" s="770"/>
      <c r="P135" s="770"/>
      <c r="Q135" s="771"/>
      <c r="R135" s="555"/>
      <c r="S135" s="555"/>
      <c r="T135" s="555"/>
      <c r="U135" s="555"/>
      <c r="V135" s="556"/>
    </row>
    <row r="136" spans="1:23" ht="15" customHeight="1" x14ac:dyDescent="0.25">
      <c r="A136" s="828" t="str">
        <f>VLOOKUP(AB3,'Valeur athl'!B4:AG20,13,FALSE)</f>
        <v>ABDOMINAUX</v>
      </c>
      <c r="B136" s="829"/>
      <c r="C136" s="829"/>
      <c r="D136" s="829"/>
      <c r="E136" s="830"/>
      <c r="F136" s="782">
        <f>VLOOKUP(AB3,'Valeur athl'!B4:AG20,14,FALSE)</f>
        <v>0</v>
      </c>
      <c r="G136" s="782"/>
      <c r="H136" s="783"/>
      <c r="I136" s="778" t="e">
        <f>VLOOKUP(AB3,'Valeur athl'!B4:AG20,15,FALSE)</f>
        <v>#REF!</v>
      </c>
      <c r="J136" s="778"/>
      <c r="K136" s="778"/>
      <c r="L136" s="778"/>
      <c r="M136" s="779"/>
      <c r="N136" s="778" t="e">
        <f>VLOOKUP(AB3,'Valeur athl'!B4:AG20,16,FALSE)</f>
        <v>#REF!</v>
      </c>
      <c r="O136" s="778"/>
      <c r="P136" s="778"/>
      <c r="Q136" s="779"/>
      <c r="R136" s="778">
        <f>VLOOKUP(AB3,'Valeur athl'!B4:AG20,17,FALSE)</f>
        <v>0</v>
      </c>
      <c r="S136" s="778"/>
      <c r="T136" s="778"/>
      <c r="U136" s="778"/>
      <c r="V136" s="784"/>
    </row>
    <row r="137" spans="1:23" ht="2.4" customHeight="1" x14ac:dyDescent="0.25">
      <c r="A137" s="769"/>
      <c r="B137" s="770"/>
      <c r="C137" s="770"/>
      <c r="D137" s="770"/>
      <c r="E137" s="771"/>
      <c r="F137" s="774"/>
      <c r="G137" s="774"/>
      <c r="H137" s="775"/>
      <c r="I137" s="770"/>
      <c r="J137" s="770"/>
      <c r="K137" s="770"/>
      <c r="L137" s="770"/>
      <c r="M137" s="771"/>
      <c r="N137" s="770"/>
      <c r="O137" s="770"/>
      <c r="P137" s="770"/>
      <c r="Q137" s="771"/>
      <c r="R137" s="555"/>
      <c r="S137" s="555"/>
      <c r="T137" s="555"/>
      <c r="U137" s="555"/>
      <c r="V137" s="556"/>
    </row>
    <row r="138" spans="1:23" ht="15" customHeight="1" x14ac:dyDescent="0.25">
      <c r="A138" s="828" t="str">
        <f>VLOOKUP(AB3,'Valeur athl'!B4:AG20,18,FALSE)</f>
        <v>NATATION</v>
      </c>
      <c r="B138" s="829"/>
      <c r="C138" s="829"/>
      <c r="D138" s="829"/>
      <c r="E138" s="830"/>
      <c r="F138" s="782">
        <f>VLOOKUP(AB3,'Valeur athl'!B4:AG20,19,FALSE)</f>
        <v>0</v>
      </c>
      <c r="G138" s="782"/>
      <c r="H138" s="783"/>
      <c r="I138" s="778" t="e">
        <f>VLOOKUP(AB3,'Valeur athl'!B4:AG20,20,FALSE)</f>
        <v>#REF!</v>
      </c>
      <c r="J138" s="778"/>
      <c r="K138" s="778"/>
      <c r="L138" s="778"/>
      <c r="M138" s="779"/>
      <c r="N138" s="778" t="e">
        <f>VLOOKUP(AB3,'Valeur athl'!B4:AG20,21,FALSE)</f>
        <v>#REF!</v>
      </c>
      <c r="O138" s="778"/>
      <c r="P138" s="778"/>
      <c r="Q138" s="779"/>
      <c r="R138" s="778">
        <f>VLOOKUP(AB3,'Valeur athl'!B4:AG20,22,FALSE)</f>
        <v>0</v>
      </c>
      <c r="S138" s="778"/>
      <c r="T138" s="778"/>
      <c r="U138" s="778"/>
      <c r="V138" s="784"/>
    </row>
    <row r="139" spans="1:23" ht="2.4" customHeight="1" x14ac:dyDescent="0.25">
      <c r="A139" s="769"/>
      <c r="B139" s="770"/>
      <c r="C139" s="770"/>
      <c r="D139" s="770"/>
      <c r="E139" s="771"/>
      <c r="F139" s="774"/>
      <c r="G139" s="774"/>
      <c r="H139" s="775"/>
      <c r="I139" s="770"/>
      <c r="J139" s="770"/>
      <c r="K139" s="770"/>
      <c r="L139" s="770"/>
      <c r="M139" s="771"/>
      <c r="N139" s="770"/>
      <c r="O139" s="770"/>
      <c r="P139" s="770"/>
      <c r="Q139" s="771"/>
      <c r="R139" s="555"/>
      <c r="S139" s="555"/>
      <c r="T139" s="555"/>
      <c r="U139" s="555"/>
      <c r="V139" s="556"/>
    </row>
    <row r="140" spans="1:23" ht="15" customHeight="1" x14ac:dyDescent="0.25">
      <c r="A140" s="828" t="str">
        <f>VLOOKUP(AB3,'Valeur athl'!B4:AG20,23,FALSE)</f>
        <v>Marche Course</v>
      </c>
      <c r="B140" s="829"/>
      <c r="C140" s="829"/>
      <c r="D140" s="829"/>
      <c r="E140" s="830"/>
      <c r="F140" s="782">
        <f>VLOOKUP(AB3,'Valeur athl'!B4:AG20,24,FALSE)</f>
        <v>0</v>
      </c>
      <c r="G140" s="782"/>
      <c r="H140" s="783"/>
      <c r="I140" s="778" t="e">
        <f>VLOOKUP(AB3,'Valeur athl'!B4:AG20,25,FALSE)</f>
        <v>#REF!</v>
      </c>
      <c r="J140" s="778"/>
      <c r="K140" s="778"/>
      <c r="L140" s="778"/>
      <c r="M140" s="779"/>
      <c r="N140" s="778" t="e">
        <f>VLOOKUP(AB3,'Valeur athl'!B4:AG20,26,FALSE)</f>
        <v>#REF!</v>
      </c>
      <c r="O140" s="778"/>
      <c r="P140" s="778"/>
      <c r="Q140" s="779"/>
      <c r="R140" s="778">
        <f>VLOOKUP(AB3,'Valeur athl'!B4:AG20,27,FALSE)</f>
        <v>0</v>
      </c>
      <c r="S140" s="778"/>
      <c r="T140" s="778"/>
      <c r="U140" s="778"/>
      <c r="V140" s="784"/>
    </row>
    <row r="141" spans="1:23" ht="2.4" customHeight="1" x14ac:dyDescent="0.25">
      <c r="A141" s="769"/>
      <c r="B141" s="770"/>
      <c r="C141" s="770"/>
      <c r="D141" s="770"/>
      <c r="E141" s="771"/>
      <c r="F141" s="774"/>
      <c r="G141" s="774"/>
      <c r="H141" s="775"/>
      <c r="I141" s="770"/>
      <c r="J141" s="770"/>
      <c r="K141" s="770"/>
      <c r="L141" s="770"/>
      <c r="M141" s="771"/>
      <c r="N141" s="770"/>
      <c r="O141" s="770"/>
      <c r="P141" s="770"/>
      <c r="Q141" s="771"/>
      <c r="R141" s="555"/>
      <c r="S141" s="555"/>
      <c r="T141" s="555"/>
      <c r="U141" s="555"/>
      <c r="V141" s="556"/>
    </row>
    <row r="142" spans="1:23" ht="15" customHeight="1" x14ac:dyDescent="0.25">
      <c r="A142" s="828" t="str">
        <f>VLOOKUP(AB3,'Valeur athl'!B4:AG20,28,FALSE)</f>
        <v>COVATIR</v>
      </c>
      <c r="B142" s="829"/>
      <c r="C142" s="829"/>
      <c r="D142" s="829"/>
      <c r="E142" s="830"/>
      <c r="F142" s="782">
        <f>VLOOKUP(AB3,'Valeur athl'!B4:AG20,29,FALSE)</f>
        <v>0</v>
      </c>
      <c r="G142" s="782"/>
      <c r="H142" s="783"/>
      <c r="I142" s="778" t="e">
        <f>VLOOKUP(AB3,'Valeur athl'!B4:AG20,30,FALSE)</f>
        <v>#REF!</v>
      </c>
      <c r="J142" s="778"/>
      <c r="K142" s="778"/>
      <c r="L142" s="778"/>
      <c r="M142" s="779"/>
      <c r="N142" s="778" t="e">
        <f>VLOOKUP(AB3,'Valeur athl'!B4:AG20,31,FALSE)</f>
        <v>#REF!</v>
      </c>
      <c r="O142" s="778"/>
      <c r="P142" s="778"/>
      <c r="Q142" s="779"/>
      <c r="R142" s="778">
        <f>VLOOKUP(AB3,'Valeur athl'!B4:AG20,32,FALSE)</f>
        <v>0</v>
      </c>
      <c r="S142" s="778"/>
      <c r="T142" s="778"/>
      <c r="U142" s="778"/>
      <c r="V142" s="784"/>
    </row>
    <row r="143" spans="1:23" ht="2.4" customHeight="1" thickBot="1" x14ac:dyDescent="0.3">
      <c r="A143" s="825"/>
      <c r="B143" s="826"/>
      <c r="C143" s="826"/>
      <c r="D143" s="826"/>
      <c r="E143" s="827"/>
      <c r="F143" s="826"/>
      <c r="G143" s="826"/>
      <c r="H143" s="827"/>
      <c r="I143" s="826"/>
      <c r="J143" s="826"/>
      <c r="K143" s="826"/>
      <c r="L143" s="826"/>
      <c r="M143" s="827"/>
      <c r="N143" s="826"/>
      <c r="O143" s="826"/>
      <c r="P143" s="826"/>
      <c r="Q143" s="827"/>
      <c r="R143" s="557"/>
      <c r="S143" s="557"/>
      <c r="T143" s="557"/>
      <c r="U143" s="557"/>
      <c r="V143" s="558"/>
    </row>
    <row r="144" spans="1:23" ht="20.100000000000001" customHeight="1" thickBot="1" x14ac:dyDescent="0.3">
      <c r="G144" s="549"/>
      <c r="H144" s="785" t="s">
        <v>426</v>
      </c>
      <c r="I144" s="785"/>
      <c r="J144" s="785"/>
      <c r="K144" s="785"/>
      <c r="L144" s="785"/>
      <c r="M144" s="785"/>
      <c r="N144" s="785"/>
      <c r="O144" s="785"/>
      <c r="P144" s="549"/>
      <c r="W144" s="549"/>
    </row>
    <row r="145" spans="1:23" ht="20.100000000000001" customHeight="1" thickBot="1" x14ac:dyDescent="0.3">
      <c r="A145" s="554"/>
      <c r="B145" s="554"/>
      <c r="C145" s="554"/>
      <c r="D145" s="554"/>
      <c r="E145" s="554"/>
      <c r="F145" s="554"/>
      <c r="G145" s="554"/>
      <c r="H145" s="786"/>
      <c r="I145" s="786"/>
      <c r="J145" s="786"/>
      <c r="K145" s="786"/>
      <c r="L145" s="786"/>
      <c r="M145" s="786"/>
      <c r="N145" s="786"/>
      <c r="O145" s="786"/>
      <c r="P145" s="554"/>
      <c r="Q145" s="554"/>
      <c r="R145" s="554"/>
      <c r="S145" s="554"/>
      <c r="T145" s="554"/>
      <c r="U145" s="554"/>
      <c r="V145" s="554"/>
      <c r="W145" s="549"/>
    </row>
    <row r="146" spans="1:23" s="550" customFormat="1" ht="15" customHeight="1" thickBot="1" x14ac:dyDescent="0.3">
      <c r="A146" s="820" t="s">
        <v>427</v>
      </c>
      <c r="B146" s="821"/>
      <c r="C146" s="821"/>
      <c r="D146" s="821"/>
      <c r="E146" s="822"/>
      <c r="F146" s="823" t="s">
        <v>428</v>
      </c>
      <c r="G146" s="821"/>
      <c r="H146" s="821"/>
      <c r="I146" s="821"/>
      <c r="J146" s="821"/>
      <c r="K146" s="822"/>
      <c r="L146" s="821" t="s">
        <v>415</v>
      </c>
      <c r="M146" s="821"/>
      <c r="N146" s="821"/>
      <c r="O146" s="821"/>
      <c r="P146" s="821"/>
      <c r="Q146" s="821"/>
      <c r="R146" s="821"/>
      <c r="S146" s="821"/>
      <c r="T146" s="821"/>
      <c r="U146" s="821"/>
      <c r="V146" s="824"/>
    </row>
    <row r="147" spans="1:23" ht="15" customHeight="1" x14ac:dyDescent="0.25">
      <c r="A147" s="792">
        <f>VLOOKUP(AB3,conduite!B4:X20,3,FALSE)</f>
        <v>0</v>
      </c>
      <c r="B147" s="793" t="str">
        <f>'[2]Valeur athl'!$E$4</f>
        <v>COOPER</v>
      </c>
      <c r="C147" s="793" t="str">
        <f>'[2]Valeur athl'!$E$4</f>
        <v>COOPER</v>
      </c>
      <c r="D147" s="793" t="str">
        <f>'[2]Valeur athl'!$E$4</f>
        <v>COOPER</v>
      </c>
      <c r="E147" s="794" t="str">
        <f>'[2]Valeur athl'!$E$4</f>
        <v>COOPER</v>
      </c>
      <c r="F147" s="795">
        <f>VLOOKUP(AB3,conduite!B4:X20,4,FALSE)</f>
        <v>0</v>
      </c>
      <c r="G147" s="793"/>
      <c r="H147" s="793"/>
      <c r="I147" s="793"/>
      <c r="J147" s="793"/>
      <c r="K147" s="794"/>
      <c r="L147" s="799">
        <f>VLOOKUP(AB3,conduite!B4:X20,5,FALSE)</f>
        <v>0</v>
      </c>
      <c r="M147" s="793"/>
      <c r="N147" s="793"/>
      <c r="O147" s="793"/>
      <c r="P147" s="793"/>
      <c r="Q147" s="793"/>
      <c r="R147" s="793"/>
      <c r="S147" s="793"/>
      <c r="T147" s="793"/>
      <c r="U147" s="793"/>
      <c r="V147" s="800"/>
    </row>
    <row r="148" spans="1:23" ht="2.4" customHeight="1" x14ac:dyDescent="0.25">
      <c r="A148" s="769"/>
      <c r="B148" s="770"/>
      <c r="C148" s="770"/>
      <c r="D148" s="770"/>
      <c r="E148" s="771"/>
      <c r="F148" s="772"/>
      <c r="G148" s="770"/>
      <c r="H148" s="770"/>
      <c r="I148" s="770"/>
      <c r="J148" s="770"/>
      <c r="K148" s="771"/>
      <c r="L148" s="770"/>
      <c r="M148" s="770"/>
      <c r="N148" s="770"/>
      <c r="O148" s="770"/>
      <c r="P148" s="770"/>
      <c r="Q148" s="770"/>
      <c r="R148" s="770"/>
      <c r="S148" s="770"/>
      <c r="T148" s="770"/>
      <c r="U148" s="770"/>
      <c r="V148" s="776"/>
    </row>
    <row r="149" spans="1:23" ht="15" customHeight="1" x14ac:dyDescent="0.25">
      <c r="A149" s="777">
        <f>VLOOKUP(AB3,conduite!B4:X20,6,FALSE)</f>
        <v>0</v>
      </c>
      <c r="B149" s="778"/>
      <c r="C149" s="778"/>
      <c r="D149" s="778"/>
      <c r="E149" s="779"/>
      <c r="F149" s="819">
        <f>VLOOKUP(AB3,conduite!B4:X20,7,FALSE)</f>
        <v>0</v>
      </c>
      <c r="G149" s="778"/>
      <c r="H149" s="778"/>
      <c r="I149" s="778"/>
      <c r="J149" s="778"/>
      <c r="K149" s="779"/>
      <c r="L149" s="818">
        <f>VLOOKUP(AB3,conduite!B4:X20,8,FALSE)</f>
        <v>0</v>
      </c>
      <c r="M149" s="778"/>
      <c r="N149" s="778"/>
      <c r="O149" s="778"/>
      <c r="P149" s="778"/>
      <c r="Q149" s="778"/>
      <c r="R149" s="778"/>
      <c r="S149" s="778"/>
      <c r="T149" s="778"/>
      <c r="U149" s="778"/>
      <c r="V149" s="784"/>
    </row>
    <row r="150" spans="1:23" ht="2.4" customHeight="1" x14ac:dyDescent="0.25">
      <c r="A150" s="769"/>
      <c r="B150" s="770"/>
      <c r="C150" s="770"/>
      <c r="D150" s="770"/>
      <c r="E150" s="771"/>
      <c r="F150" s="772"/>
      <c r="G150" s="770"/>
      <c r="H150" s="770"/>
      <c r="I150" s="770"/>
      <c r="J150" s="770"/>
      <c r="K150" s="771"/>
      <c r="L150" s="770"/>
      <c r="M150" s="770"/>
      <c r="N150" s="770"/>
      <c r="O150" s="770"/>
      <c r="P150" s="770"/>
      <c r="Q150" s="770"/>
      <c r="R150" s="770"/>
      <c r="S150" s="770"/>
      <c r="T150" s="770"/>
      <c r="U150" s="770"/>
      <c r="V150" s="776"/>
    </row>
    <row r="151" spans="1:23" ht="15" customHeight="1" x14ac:dyDescent="0.25">
      <c r="A151" s="777">
        <f>VLOOKUP(AB3,conduite!B4:X20,9,FALSE)</f>
        <v>0</v>
      </c>
      <c r="B151" s="778"/>
      <c r="C151" s="778"/>
      <c r="D151" s="778"/>
      <c r="E151" s="779"/>
      <c r="F151" s="819">
        <f>VLOOKUP(AB3,conduite!B4:X20,10,FALSE)</f>
        <v>0</v>
      </c>
      <c r="G151" s="778"/>
      <c r="H151" s="778"/>
      <c r="I151" s="778"/>
      <c r="J151" s="778"/>
      <c r="K151" s="779"/>
      <c r="L151" s="818">
        <f>VLOOKUP(AB3,conduite!B4:X20,11,FALSE)</f>
        <v>0</v>
      </c>
      <c r="M151" s="778"/>
      <c r="N151" s="778"/>
      <c r="O151" s="778"/>
      <c r="P151" s="778"/>
      <c r="Q151" s="778"/>
      <c r="R151" s="778"/>
      <c r="S151" s="778"/>
      <c r="T151" s="778"/>
      <c r="U151" s="778"/>
      <c r="V151" s="784"/>
    </row>
    <row r="152" spans="1:23" ht="2.4" customHeight="1" x14ac:dyDescent="0.25">
      <c r="A152" s="769"/>
      <c r="B152" s="770"/>
      <c r="C152" s="770"/>
      <c r="D152" s="770"/>
      <c r="E152" s="771"/>
      <c r="F152" s="772"/>
      <c r="G152" s="770"/>
      <c r="H152" s="770"/>
      <c r="I152" s="770"/>
      <c r="J152" s="770"/>
      <c r="K152" s="771"/>
      <c r="L152" s="770"/>
      <c r="M152" s="770"/>
      <c r="N152" s="770"/>
      <c r="O152" s="770"/>
      <c r="P152" s="770"/>
      <c r="Q152" s="770"/>
      <c r="R152" s="770"/>
      <c r="S152" s="770"/>
      <c r="T152" s="770"/>
      <c r="U152" s="770"/>
      <c r="V152" s="776"/>
    </row>
    <row r="153" spans="1:23" ht="15" customHeight="1" x14ac:dyDescent="0.25">
      <c r="A153" s="777">
        <f>VLOOKUP(AB3,conduite!B4:X20,12,FALSE)</f>
        <v>0</v>
      </c>
      <c r="B153" s="778"/>
      <c r="C153" s="778"/>
      <c r="D153" s="778"/>
      <c r="E153" s="779"/>
      <c r="F153" s="819">
        <f>VLOOKUP(AB3,conduite!B4:X20,13,FALSE)</f>
        <v>0</v>
      </c>
      <c r="G153" s="778"/>
      <c r="H153" s="778"/>
      <c r="I153" s="778"/>
      <c r="J153" s="778"/>
      <c r="K153" s="779"/>
      <c r="L153" s="818">
        <f>VLOOKUP(AB3,conduite!B4:X20,14,FALSE)</f>
        <v>0</v>
      </c>
      <c r="M153" s="778"/>
      <c r="N153" s="778"/>
      <c r="O153" s="778"/>
      <c r="P153" s="778"/>
      <c r="Q153" s="778"/>
      <c r="R153" s="778"/>
      <c r="S153" s="778"/>
      <c r="T153" s="778"/>
      <c r="U153" s="778"/>
      <c r="V153" s="784"/>
    </row>
    <row r="154" spans="1:23" ht="2.4" customHeight="1" x14ac:dyDescent="0.25">
      <c r="A154" s="769"/>
      <c r="B154" s="770"/>
      <c r="C154" s="770"/>
      <c r="D154" s="770"/>
      <c r="E154" s="771"/>
      <c r="F154" s="772"/>
      <c r="G154" s="770"/>
      <c r="H154" s="770"/>
      <c r="I154" s="770"/>
      <c r="J154" s="770"/>
      <c r="K154" s="771"/>
      <c r="L154" s="770"/>
      <c r="M154" s="770"/>
      <c r="N154" s="770"/>
      <c r="O154" s="770"/>
      <c r="P154" s="770"/>
      <c r="Q154" s="770"/>
      <c r="R154" s="770"/>
      <c r="S154" s="770"/>
      <c r="T154" s="770"/>
      <c r="U154" s="770"/>
      <c r="V154" s="776"/>
    </row>
    <row r="155" spans="1:23" ht="15" customHeight="1" x14ac:dyDescent="0.25">
      <c r="A155" s="777">
        <f>VLOOKUP(AB3,conduite!B4:X20,13,FALSE)</f>
        <v>0</v>
      </c>
      <c r="B155" s="778"/>
      <c r="C155" s="778"/>
      <c r="D155" s="778"/>
      <c r="E155" s="779"/>
      <c r="F155" s="819">
        <f>VLOOKUP(AB3,conduite!B4:X20,16,FALSE)</f>
        <v>0</v>
      </c>
      <c r="G155" s="778"/>
      <c r="H155" s="778"/>
      <c r="I155" s="778"/>
      <c r="J155" s="778"/>
      <c r="K155" s="779"/>
      <c r="L155" s="818">
        <f>VLOOKUP(AB3,conduite!B4:X20,17,FALSE)</f>
        <v>0</v>
      </c>
      <c r="M155" s="778"/>
      <c r="N155" s="778"/>
      <c r="O155" s="778"/>
      <c r="P155" s="778"/>
      <c r="Q155" s="778"/>
      <c r="R155" s="778"/>
      <c r="S155" s="778"/>
      <c r="T155" s="778"/>
      <c r="U155" s="778"/>
      <c r="V155" s="784"/>
    </row>
    <row r="156" spans="1:23" ht="2.4" customHeight="1" x14ac:dyDescent="0.25">
      <c r="A156" s="769"/>
      <c r="B156" s="770"/>
      <c r="C156" s="770"/>
      <c r="D156" s="770"/>
      <c r="E156" s="771"/>
      <c r="F156" s="772"/>
      <c r="G156" s="770"/>
      <c r="H156" s="770"/>
      <c r="I156" s="770"/>
      <c r="J156" s="770"/>
      <c r="K156" s="771"/>
      <c r="L156" s="770"/>
      <c r="M156" s="770"/>
      <c r="N156" s="770"/>
      <c r="O156" s="770"/>
      <c r="P156" s="770"/>
      <c r="Q156" s="770"/>
      <c r="R156" s="770"/>
      <c r="S156" s="770"/>
      <c r="T156" s="770"/>
      <c r="U156" s="770"/>
      <c r="V156" s="776"/>
    </row>
    <row r="157" spans="1:23" ht="15" customHeight="1" x14ac:dyDescent="0.25">
      <c r="A157" s="777">
        <f>VLOOKUP(AB3,conduite!B4:X20,16,FALSE)</f>
        <v>0</v>
      </c>
      <c r="B157" s="778"/>
      <c r="C157" s="778"/>
      <c r="D157" s="778"/>
      <c r="E157" s="779"/>
      <c r="F157" s="780">
        <f>VLOOKUP(AB3,conduite!B4:X20,17,FALSE)</f>
        <v>0</v>
      </c>
      <c r="G157" s="778"/>
      <c r="H157" s="778"/>
      <c r="I157" s="778"/>
      <c r="J157" s="778"/>
      <c r="K157" s="779"/>
      <c r="L157" s="818">
        <f>VLOOKUP(AB3,conduite!B4:X20,18,FALSE)</f>
        <v>0</v>
      </c>
      <c r="M157" s="778"/>
      <c r="N157" s="778"/>
      <c r="O157" s="778"/>
      <c r="P157" s="778"/>
      <c r="Q157" s="778"/>
      <c r="R157" s="778"/>
      <c r="S157" s="778"/>
      <c r="T157" s="778"/>
      <c r="U157" s="778"/>
      <c r="V157" s="784"/>
    </row>
    <row r="158" spans="1:23" ht="2.4" customHeight="1" thickBot="1" x14ac:dyDescent="0.3">
      <c r="A158" s="811"/>
      <c r="B158" s="812"/>
      <c r="C158" s="812"/>
      <c r="D158" s="812"/>
      <c r="E158" s="813"/>
      <c r="F158" s="814"/>
      <c r="G158" s="815"/>
      <c r="H158" s="815"/>
      <c r="I158" s="815"/>
      <c r="J158" s="815"/>
      <c r="K158" s="816"/>
      <c r="L158" s="812"/>
      <c r="M158" s="812"/>
      <c r="N158" s="812"/>
      <c r="O158" s="812"/>
      <c r="P158" s="812"/>
      <c r="Q158" s="812"/>
      <c r="R158" s="812"/>
      <c r="S158" s="812"/>
      <c r="T158" s="812"/>
      <c r="U158" s="812"/>
      <c r="V158" s="817"/>
    </row>
    <row r="159" spans="1:23" ht="15" customHeight="1" thickBot="1" x14ac:dyDescent="0.3">
      <c r="A159" s="559"/>
      <c r="B159" s="559"/>
      <c r="C159" s="559"/>
      <c r="D159" s="559"/>
      <c r="E159" s="559"/>
      <c r="F159" s="559"/>
      <c r="G159" s="560" t="s">
        <v>429</v>
      </c>
      <c r="H159" s="785" t="s">
        <v>430</v>
      </c>
      <c r="I159" s="785"/>
      <c r="J159" s="785"/>
      <c r="K159" s="785"/>
      <c r="L159" s="785"/>
      <c r="M159" s="785"/>
      <c r="N159" s="785"/>
      <c r="O159" s="785"/>
      <c r="P159" s="559"/>
      <c r="Q159" s="559"/>
      <c r="R159" s="559"/>
      <c r="S159" s="559"/>
      <c r="T159" s="559"/>
      <c r="U159" s="559"/>
      <c r="V159" s="559"/>
      <c r="W159" s="549"/>
    </row>
    <row r="160" spans="1:23" ht="15" customHeight="1" thickBot="1" x14ac:dyDescent="0.3">
      <c r="A160" s="561"/>
      <c r="B160" s="561"/>
      <c r="C160" s="561"/>
      <c r="D160" s="561"/>
      <c r="E160" s="561"/>
      <c r="F160" s="561"/>
      <c r="G160" s="562"/>
      <c r="H160" s="786"/>
      <c r="I160" s="786"/>
      <c r="J160" s="786"/>
      <c r="K160" s="786"/>
      <c r="L160" s="786"/>
      <c r="M160" s="786"/>
      <c r="N160" s="786"/>
      <c r="O160" s="786"/>
      <c r="P160" s="561"/>
      <c r="Q160" s="561"/>
      <c r="R160" s="561"/>
      <c r="S160" s="561"/>
      <c r="T160" s="561"/>
      <c r="U160" s="561"/>
      <c r="V160" s="561"/>
      <c r="W160" s="549"/>
    </row>
    <row r="161" spans="1:23" ht="15" customHeight="1" thickBot="1" x14ac:dyDescent="0.3">
      <c r="A161" s="787" t="s">
        <v>412</v>
      </c>
      <c r="B161" s="788"/>
      <c r="C161" s="788"/>
      <c r="D161" s="788"/>
      <c r="E161" s="788"/>
      <c r="F161" s="788"/>
      <c r="G161" s="789"/>
      <c r="H161" s="790" t="s">
        <v>420</v>
      </c>
      <c r="I161" s="788"/>
      <c r="J161" s="788"/>
      <c r="K161" s="789"/>
      <c r="L161" s="788" t="s">
        <v>155</v>
      </c>
      <c r="M161" s="788"/>
      <c r="N161" s="788"/>
      <c r="O161" s="788"/>
      <c r="P161" s="788"/>
      <c r="Q161" s="788"/>
      <c r="R161" s="788"/>
      <c r="S161" s="788"/>
      <c r="T161" s="788"/>
      <c r="U161" s="788"/>
      <c r="V161" s="791"/>
    </row>
    <row r="162" spans="1:23" s="563" customFormat="1" ht="15" customHeight="1" x14ac:dyDescent="0.2">
      <c r="A162" s="792">
        <f>VLOOKUP(AB3,nrbc!B4:O20,3,FALSE)</f>
        <v>0</v>
      </c>
      <c r="B162" s="799"/>
      <c r="C162" s="799"/>
      <c r="D162" s="799"/>
      <c r="E162" s="799"/>
      <c r="F162" s="799"/>
      <c r="G162" s="807"/>
      <c r="H162" s="796">
        <f>VLOOKUP(AB3,nrbc!B4:O20,4,FALSE)</f>
        <v>0</v>
      </c>
      <c r="I162" s="808"/>
      <c r="J162" s="808"/>
      <c r="K162" s="809"/>
      <c r="L162" s="795">
        <f>VLOOKUP(AB3,nrbc!B4:O20,5,FALSE)</f>
        <v>0</v>
      </c>
      <c r="M162" s="799"/>
      <c r="N162" s="799"/>
      <c r="O162" s="799"/>
      <c r="P162" s="799"/>
      <c r="Q162" s="799"/>
      <c r="R162" s="799"/>
      <c r="S162" s="799"/>
      <c r="T162" s="799"/>
      <c r="U162" s="799"/>
      <c r="V162" s="810"/>
    </row>
    <row r="163" spans="1:23" ht="2.4" customHeight="1" x14ac:dyDescent="0.25">
      <c r="A163" s="769"/>
      <c r="B163" s="770"/>
      <c r="C163" s="770"/>
      <c r="D163" s="770"/>
      <c r="E163" s="770"/>
      <c r="F163" s="770"/>
      <c r="G163" s="771"/>
      <c r="H163" s="773"/>
      <c r="I163" s="774"/>
      <c r="J163" s="774"/>
      <c r="K163" s="775"/>
      <c r="L163" s="772"/>
      <c r="M163" s="770"/>
      <c r="N163" s="770"/>
      <c r="O163" s="770"/>
      <c r="P163" s="770"/>
      <c r="Q163" s="770"/>
      <c r="R163" s="770"/>
      <c r="S163" s="770"/>
      <c r="T163" s="770"/>
      <c r="U163" s="770"/>
      <c r="V163" s="776"/>
    </row>
    <row r="164" spans="1:23" ht="15" customHeight="1" x14ac:dyDescent="0.25">
      <c r="A164" s="777">
        <f>VLOOKUP(AB3,nrbc!B4:O20,6,FALSE)</f>
        <v>0</v>
      </c>
      <c r="B164" s="778"/>
      <c r="C164" s="778"/>
      <c r="D164" s="778"/>
      <c r="E164" s="778"/>
      <c r="F164" s="778"/>
      <c r="G164" s="779"/>
      <c r="H164" s="781">
        <f>VLOOKUP(AB3,nrbc!B4:O20,7,FALSE)</f>
        <v>0</v>
      </c>
      <c r="I164" s="782"/>
      <c r="J164" s="782"/>
      <c r="K164" s="783"/>
      <c r="L164" s="780">
        <f>VLOOKUP(AB3,nrbc!B4:O20,8,FALSE)</f>
        <v>0</v>
      </c>
      <c r="M164" s="778"/>
      <c r="N164" s="778"/>
      <c r="O164" s="778"/>
      <c r="P164" s="778"/>
      <c r="Q164" s="778"/>
      <c r="R164" s="778"/>
      <c r="S164" s="778"/>
      <c r="T164" s="778"/>
      <c r="U164" s="778"/>
      <c r="V164" s="784"/>
    </row>
    <row r="165" spans="1:23" ht="2.4" customHeight="1" x14ac:dyDescent="0.25">
      <c r="A165" s="769"/>
      <c r="B165" s="770"/>
      <c r="C165" s="770"/>
      <c r="D165" s="770"/>
      <c r="E165" s="770"/>
      <c r="F165" s="770"/>
      <c r="G165" s="771"/>
      <c r="H165" s="773"/>
      <c r="I165" s="774"/>
      <c r="J165" s="774"/>
      <c r="K165" s="775"/>
      <c r="L165" s="772"/>
      <c r="M165" s="770"/>
      <c r="N165" s="770"/>
      <c r="O165" s="770"/>
      <c r="P165" s="770"/>
      <c r="Q165" s="770"/>
      <c r="R165" s="770"/>
      <c r="S165" s="770"/>
      <c r="T165" s="770"/>
      <c r="U165" s="770"/>
      <c r="V165" s="776"/>
    </row>
    <row r="166" spans="1:23" ht="15" customHeight="1" x14ac:dyDescent="0.25">
      <c r="A166" s="777">
        <f>VLOOKUP(AB3,nrbc!B4:O20,9,FALSE)</f>
        <v>0</v>
      </c>
      <c r="B166" s="778"/>
      <c r="C166" s="778"/>
      <c r="D166" s="778"/>
      <c r="E166" s="778"/>
      <c r="F166" s="778"/>
      <c r="G166" s="779"/>
      <c r="H166" s="781">
        <f>VLOOKUP(AB3,nrbc!B4:O20,10,FALSE)</f>
        <v>0</v>
      </c>
      <c r="I166" s="782"/>
      <c r="J166" s="782"/>
      <c r="K166" s="783"/>
      <c r="L166" s="780">
        <f>VLOOKUP(AB3,nrbc!B4:O20,11,FALSE)</f>
        <v>0</v>
      </c>
      <c r="M166" s="778"/>
      <c r="N166" s="778"/>
      <c r="O166" s="778"/>
      <c r="P166" s="778"/>
      <c r="Q166" s="778"/>
      <c r="R166" s="778"/>
      <c r="S166" s="778"/>
      <c r="T166" s="778"/>
      <c r="U166" s="778"/>
      <c r="V166" s="784"/>
    </row>
    <row r="167" spans="1:23" ht="2.4" customHeight="1" x14ac:dyDescent="0.25">
      <c r="A167" s="769"/>
      <c r="B167" s="770"/>
      <c r="C167" s="770"/>
      <c r="D167" s="770"/>
      <c r="E167" s="770"/>
      <c r="F167" s="770"/>
      <c r="G167" s="771"/>
      <c r="H167" s="773"/>
      <c r="I167" s="774"/>
      <c r="J167" s="774"/>
      <c r="K167" s="775"/>
      <c r="L167" s="772"/>
      <c r="M167" s="770"/>
      <c r="N167" s="770"/>
      <c r="O167" s="770"/>
      <c r="P167" s="770"/>
      <c r="Q167" s="770"/>
      <c r="R167" s="770"/>
      <c r="S167" s="770"/>
      <c r="T167" s="770"/>
      <c r="U167" s="770"/>
      <c r="V167" s="776"/>
    </row>
    <row r="168" spans="1:23" ht="15" customHeight="1" x14ac:dyDescent="0.25">
      <c r="A168" s="777">
        <f>VLOOKUP(AB3,nrbc!B4:O20,12,FALSE)</f>
        <v>0</v>
      </c>
      <c r="B168" s="778"/>
      <c r="C168" s="778"/>
      <c r="D168" s="778"/>
      <c r="E168" s="778"/>
      <c r="F168" s="778"/>
      <c r="G168" s="779"/>
      <c r="H168" s="781">
        <f>VLOOKUP(AB3,nrbc!B4:O20,13,FALSE)</f>
        <v>0</v>
      </c>
      <c r="I168" s="782"/>
      <c r="J168" s="782"/>
      <c r="K168" s="783"/>
      <c r="L168" s="780">
        <f>VLOOKUP(AB3,nrbc!B4:O20,14,FALSE)</f>
        <v>0</v>
      </c>
      <c r="M168" s="778"/>
      <c r="N168" s="778"/>
      <c r="O168" s="778"/>
      <c r="P168" s="778"/>
      <c r="Q168" s="778"/>
      <c r="R168" s="778"/>
      <c r="S168" s="778"/>
      <c r="T168" s="778"/>
      <c r="U168" s="778"/>
      <c r="V168" s="784"/>
    </row>
    <row r="169" spans="1:23" ht="2.4" customHeight="1" thickBot="1" x14ac:dyDescent="0.3">
      <c r="A169" s="801"/>
      <c r="B169" s="802"/>
      <c r="C169" s="802"/>
      <c r="D169" s="802"/>
      <c r="E169" s="802"/>
      <c r="F169" s="802"/>
      <c r="G169" s="803"/>
      <c r="H169" s="804"/>
      <c r="I169" s="802"/>
      <c r="J169" s="802"/>
      <c r="K169" s="803"/>
      <c r="L169" s="805"/>
      <c r="M169" s="805"/>
      <c r="N169" s="805"/>
      <c r="O169" s="805"/>
      <c r="P169" s="805"/>
      <c r="Q169" s="805"/>
      <c r="R169" s="805"/>
      <c r="S169" s="805"/>
      <c r="T169" s="805"/>
      <c r="U169" s="805"/>
      <c r="V169" s="806"/>
    </row>
    <row r="170" spans="1:23" ht="15" customHeight="1" thickBot="1" x14ac:dyDescent="0.3">
      <c r="A170" s="564" t="s">
        <v>429</v>
      </c>
      <c r="B170" s="565"/>
      <c r="C170" s="565"/>
      <c r="D170" s="565"/>
      <c r="E170" s="565"/>
      <c r="F170" s="785" t="s">
        <v>431</v>
      </c>
      <c r="G170" s="785"/>
      <c r="H170" s="785"/>
      <c r="I170" s="785"/>
      <c r="J170" s="785"/>
      <c r="K170" s="785"/>
      <c r="L170" s="785"/>
      <c r="M170" s="785"/>
      <c r="N170" s="785"/>
      <c r="O170" s="785"/>
      <c r="P170" s="785"/>
      <c r="Q170" s="565"/>
      <c r="R170" s="565"/>
      <c r="S170" s="565"/>
      <c r="T170" s="565"/>
      <c r="U170" s="565"/>
      <c r="V170" s="565"/>
      <c r="W170" s="549"/>
    </row>
    <row r="171" spans="1:23" ht="15" customHeight="1" thickBot="1" x14ac:dyDescent="0.3">
      <c r="A171" s="566"/>
      <c r="B171" s="566"/>
      <c r="C171" s="566"/>
      <c r="D171" s="566"/>
      <c r="E171" s="566"/>
      <c r="F171" s="786"/>
      <c r="G171" s="786"/>
      <c r="H171" s="786"/>
      <c r="I171" s="786"/>
      <c r="J171" s="786"/>
      <c r="K171" s="786"/>
      <c r="L171" s="786"/>
      <c r="M171" s="786"/>
      <c r="N171" s="786"/>
      <c r="O171" s="786"/>
      <c r="P171" s="786"/>
      <c r="Q171" s="566"/>
      <c r="R171" s="566"/>
      <c r="S171" s="566"/>
      <c r="T171" s="566"/>
      <c r="U171" s="566"/>
      <c r="V171" s="566"/>
      <c r="W171" s="549"/>
    </row>
    <row r="172" spans="1:23" ht="15" customHeight="1" thickBot="1" x14ac:dyDescent="0.3">
      <c r="A172" s="787" t="s">
        <v>412</v>
      </c>
      <c r="B172" s="788"/>
      <c r="C172" s="788"/>
      <c r="D172" s="788"/>
      <c r="E172" s="789"/>
      <c r="F172" s="790" t="s">
        <v>159</v>
      </c>
      <c r="G172" s="788"/>
      <c r="H172" s="788"/>
      <c r="I172" s="788"/>
      <c r="J172" s="788"/>
      <c r="K172" s="789"/>
      <c r="L172" s="790" t="s">
        <v>420</v>
      </c>
      <c r="M172" s="788"/>
      <c r="N172" s="788"/>
      <c r="O172" s="789"/>
      <c r="P172" s="788" t="s">
        <v>155</v>
      </c>
      <c r="Q172" s="788"/>
      <c r="R172" s="788"/>
      <c r="S172" s="788"/>
      <c r="T172" s="788"/>
      <c r="U172" s="788"/>
      <c r="V172" s="791"/>
    </row>
    <row r="173" spans="1:23" ht="15" customHeight="1" x14ac:dyDescent="0.25">
      <c r="A173" s="792">
        <f>VLOOKUP(AB3,Instructi!B4:AA20,3,FALSE)</f>
        <v>0</v>
      </c>
      <c r="B173" s="793"/>
      <c r="C173" s="793"/>
      <c r="D173" s="793"/>
      <c r="E173" s="794"/>
      <c r="F173" s="795">
        <f>VLOOKUP(AB3,Instructi!B4:AA20,4,FALSE)</f>
        <v>0</v>
      </c>
      <c r="G173" s="793"/>
      <c r="H173" s="793"/>
      <c r="I173" s="793"/>
      <c r="J173" s="793"/>
      <c r="K173" s="794"/>
      <c r="L173" s="796">
        <f>VLOOKUP(AB3,Instructi!B4:AA20,5,FALSE)</f>
        <v>0</v>
      </c>
      <c r="M173" s="797"/>
      <c r="N173" s="797"/>
      <c r="O173" s="798"/>
      <c r="P173" s="799">
        <f>VLOOKUP(AB3,Instructi!B4:AA20,6,FALSE)</f>
        <v>0</v>
      </c>
      <c r="Q173" s="793"/>
      <c r="R173" s="793"/>
      <c r="S173" s="793"/>
      <c r="T173" s="793"/>
      <c r="U173" s="793"/>
      <c r="V173" s="800"/>
    </row>
    <row r="174" spans="1:23" ht="2.4" customHeight="1" x14ac:dyDescent="0.25">
      <c r="A174" s="769"/>
      <c r="B174" s="770"/>
      <c r="C174" s="770"/>
      <c r="D174" s="770"/>
      <c r="E174" s="771"/>
      <c r="F174" s="772"/>
      <c r="G174" s="770"/>
      <c r="H174" s="770"/>
      <c r="I174" s="770"/>
      <c r="J174" s="770"/>
      <c r="K174" s="771"/>
      <c r="L174" s="773"/>
      <c r="M174" s="774"/>
      <c r="N174" s="774"/>
      <c r="O174" s="775"/>
      <c r="P174" s="770"/>
      <c r="Q174" s="770"/>
      <c r="R174" s="770"/>
      <c r="S174" s="770"/>
      <c r="T174" s="770"/>
      <c r="U174" s="770"/>
      <c r="V174" s="776"/>
    </row>
    <row r="175" spans="1:23" ht="15" customHeight="1" x14ac:dyDescent="0.25">
      <c r="A175" s="777">
        <f>VLOOKUP(AB3,Instructi!B4:AA20,7,FALSE)</f>
        <v>0</v>
      </c>
      <c r="B175" s="778"/>
      <c r="C175" s="778"/>
      <c r="D175" s="778"/>
      <c r="E175" s="779"/>
      <c r="F175" s="780">
        <f>VLOOKUP(AB3,Instructi!B4:AA20,8,FALSE)</f>
        <v>0</v>
      </c>
      <c r="G175" s="778"/>
      <c r="H175" s="778"/>
      <c r="I175" s="778"/>
      <c r="J175" s="778"/>
      <c r="K175" s="779"/>
      <c r="L175" s="781">
        <f>VLOOKUP(AB3,Instructi!B4:AA20,9,FALSE)</f>
        <v>0</v>
      </c>
      <c r="M175" s="782"/>
      <c r="N175" s="782"/>
      <c r="O175" s="783"/>
      <c r="P175" s="778">
        <f>VLOOKUP(AB3,Instructi!B4:AA20,10,FALSE)</f>
        <v>0</v>
      </c>
      <c r="Q175" s="778"/>
      <c r="R175" s="778"/>
      <c r="S175" s="778"/>
      <c r="T175" s="778"/>
      <c r="U175" s="778"/>
      <c r="V175" s="784"/>
    </row>
    <row r="176" spans="1:23" ht="2.4" customHeight="1" x14ac:dyDescent="0.25">
      <c r="A176" s="769"/>
      <c r="B176" s="770"/>
      <c r="C176" s="770"/>
      <c r="D176" s="770"/>
      <c r="E176" s="771"/>
      <c r="F176" s="772"/>
      <c r="G176" s="770"/>
      <c r="H176" s="770"/>
      <c r="I176" s="770"/>
      <c r="J176" s="770"/>
      <c r="K176" s="771"/>
      <c r="L176" s="773"/>
      <c r="M176" s="774"/>
      <c r="N176" s="774"/>
      <c r="O176" s="775"/>
      <c r="P176" s="770"/>
      <c r="Q176" s="770"/>
      <c r="R176" s="770"/>
      <c r="S176" s="770"/>
      <c r="T176" s="770"/>
      <c r="U176" s="770"/>
      <c r="V176" s="776"/>
    </row>
    <row r="177" spans="1:22" ht="15" customHeight="1" x14ac:dyDescent="0.25">
      <c r="A177" s="777">
        <f>VLOOKUP(AB3,Instructi!B4:AA20,11,FALSE)</f>
        <v>0</v>
      </c>
      <c r="B177" s="778"/>
      <c r="C177" s="778"/>
      <c r="D177" s="778"/>
      <c r="E177" s="779"/>
      <c r="F177" s="780">
        <f>VLOOKUP(AB3,Instructi!B4:AA20,12,FALSE)</f>
        <v>0</v>
      </c>
      <c r="G177" s="778"/>
      <c r="H177" s="778"/>
      <c r="I177" s="778"/>
      <c r="J177" s="778"/>
      <c r="K177" s="779"/>
      <c r="L177" s="781">
        <f>VLOOKUP(AB3,Instructi!B4:AA20,13,FALSE)</f>
        <v>0</v>
      </c>
      <c r="M177" s="782"/>
      <c r="N177" s="782"/>
      <c r="O177" s="783"/>
      <c r="P177" s="778">
        <f>VLOOKUP(AB3,Instructi!B4:AA20,14,FALSE)</f>
        <v>0</v>
      </c>
      <c r="Q177" s="778"/>
      <c r="R177" s="778"/>
      <c r="S177" s="778"/>
      <c r="T177" s="778"/>
      <c r="U177" s="778"/>
      <c r="V177" s="784"/>
    </row>
    <row r="178" spans="1:22" ht="2.4" customHeight="1" x14ac:dyDescent="0.25">
      <c r="A178" s="769"/>
      <c r="B178" s="770"/>
      <c r="C178" s="770"/>
      <c r="D178" s="770"/>
      <c r="E178" s="771"/>
      <c r="F178" s="772"/>
      <c r="G178" s="770"/>
      <c r="H178" s="770"/>
      <c r="I178" s="770"/>
      <c r="J178" s="770"/>
      <c r="K178" s="771"/>
      <c r="L178" s="773"/>
      <c r="M178" s="774"/>
      <c r="N178" s="774"/>
      <c r="O178" s="775"/>
      <c r="P178" s="770"/>
      <c r="Q178" s="770"/>
      <c r="R178" s="770"/>
      <c r="S178" s="770"/>
      <c r="T178" s="770"/>
      <c r="U178" s="770"/>
      <c r="V178" s="776"/>
    </row>
    <row r="179" spans="1:22" ht="15" customHeight="1" x14ac:dyDescent="0.25">
      <c r="A179" s="777">
        <f>VLOOKUP(AB3,Instructi!B4:AA20,15,FALSE)</f>
        <v>0</v>
      </c>
      <c r="B179" s="778"/>
      <c r="C179" s="778"/>
      <c r="D179" s="778"/>
      <c r="E179" s="779"/>
      <c r="F179" s="780">
        <f>VLOOKUP(AB3,Instructi!B4:AA20,16,FALSE)</f>
        <v>0</v>
      </c>
      <c r="G179" s="778"/>
      <c r="H179" s="778"/>
      <c r="I179" s="778"/>
      <c r="J179" s="778"/>
      <c r="K179" s="779"/>
      <c r="L179" s="781">
        <f>VLOOKUP(AB3,Instructi!B4:AA20,17,FALSE)</f>
        <v>0</v>
      </c>
      <c r="M179" s="782"/>
      <c r="N179" s="782"/>
      <c r="O179" s="783"/>
      <c r="P179" s="778">
        <f>VLOOKUP(AB3,Instructi!B4:AA20,18,FALSE)</f>
        <v>0</v>
      </c>
      <c r="Q179" s="778"/>
      <c r="R179" s="778"/>
      <c r="S179" s="778"/>
      <c r="T179" s="778"/>
      <c r="U179" s="778"/>
      <c r="V179" s="784"/>
    </row>
    <row r="180" spans="1:22" ht="2.4" customHeight="1" x14ac:dyDescent="0.25">
      <c r="A180" s="769"/>
      <c r="B180" s="770"/>
      <c r="C180" s="770"/>
      <c r="D180" s="770"/>
      <c r="E180" s="771"/>
      <c r="F180" s="772"/>
      <c r="G180" s="770"/>
      <c r="H180" s="770"/>
      <c r="I180" s="770"/>
      <c r="J180" s="770"/>
      <c r="K180" s="771"/>
      <c r="L180" s="773"/>
      <c r="M180" s="774"/>
      <c r="N180" s="774"/>
      <c r="O180" s="775"/>
      <c r="P180" s="770"/>
      <c r="Q180" s="770"/>
      <c r="R180" s="770"/>
      <c r="S180" s="770"/>
      <c r="T180" s="770"/>
      <c r="U180" s="770"/>
      <c r="V180" s="776"/>
    </row>
    <row r="181" spans="1:22" ht="15" customHeight="1" x14ac:dyDescent="0.25">
      <c r="A181" s="777">
        <f>VLOOKUP(AB3,Instructi!B4:AA20,19,FALSE)</f>
        <v>0</v>
      </c>
      <c r="B181" s="778"/>
      <c r="C181" s="778"/>
      <c r="D181" s="778"/>
      <c r="E181" s="779"/>
      <c r="F181" s="780">
        <f>VLOOKUP(AB3,Instructi!B4:AA20,20,FALSE)</f>
        <v>0</v>
      </c>
      <c r="G181" s="778"/>
      <c r="H181" s="778"/>
      <c r="I181" s="778"/>
      <c r="J181" s="778"/>
      <c r="K181" s="779"/>
      <c r="L181" s="781">
        <f>VLOOKUP(AB3,Instructi!B4:AA20,21,FALSE)</f>
        <v>0</v>
      </c>
      <c r="M181" s="782"/>
      <c r="N181" s="782"/>
      <c r="O181" s="783"/>
      <c r="P181" s="778">
        <f>VLOOKUP(AB3,Instructi!B4:AA20,22,FALSE)</f>
        <v>0</v>
      </c>
      <c r="Q181" s="778"/>
      <c r="R181" s="778"/>
      <c r="S181" s="778"/>
      <c r="T181" s="778"/>
      <c r="U181" s="778"/>
      <c r="V181" s="784"/>
    </row>
    <row r="182" spans="1:22" ht="2.4" customHeight="1" thickBot="1" x14ac:dyDescent="0.3">
      <c r="A182" s="761"/>
      <c r="B182" s="762"/>
      <c r="C182" s="762"/>
      <c r="D182" s="762"/>
      <c r="E182" s="763"/>
      <c r="F182" s="764"/>
      <c r="G182" s="765"/>
      <c r="H182" s="765"/>
      <c r="I182" s="765"/>
      <c r="J182" s="765"/>
      <c r="K182" s="766"/>
      <c r="L182" s="767"/>
      <c r="M182" s="762"/>
      <c r="N182" s="762"/>
      <c r="O182" s="763"/>
      <c r="P182" s="762"/>
      <c r="Q182" s="762"/>
      <c r="R182" s="762"/>
      <c r="S182" s="762"/>
      <c r="T182" s="762"/>
      <c r="U182" s="762"/>
      <c r="V182" s="768"/>
    </row>
    <row r="183" spans="1:22" x14ac:dyDescent="0.25">
      <c r="A183" s="563"/>
      <c r="B183" s="563"/>
      <c r="C183" s="563"/>
      <c r="D183" s="563"/>
      <c r="E183" s="563"/>
      <c r="F183" s="563"/>
      <c r="G183" s="563"/>
      <c r="H183" s="563"/>
      <c r="I183" s="563"/>
      <c r="J183" s="563"/>
      <c r="K183" s="563"/>
      <c r="L183" s="563"/>
      <c r="M183" s="567"/>
      <c r="N183" s="567"/>
      <c r="O183" s="567"/>
      <c r="P183" s="567"/>
      <c r="Q183" s="567"/>
      <c r="R183" s="567"/>
      <c r="S183" s="567"/>
      <c r="T183" s="567"/>
      <c r="U183" s="567"/>
      <c r="V183" s="563"/>
    </row>
    <row r="184" spans="1:22" x14ac:dyDescent="0.25">
      <c r="M184" s="568"/>
      <c r="N184" s="568"/>
      <c r="O184" s="568"/>
      <c r="P184" s="568"/>
      <c r="Q184" s="568"/>
      <c r="R184" s="568"/>
      <c r="S184" s="568"/>
      <c r="T184" s="568"/>
      <c r="U184" s="568"/>
    </row>
    <row r="185" spans="1:22" x14ac:dyDescent="0.25">
      <c r="M185" s="568"/>
      <c r="N185" s="568"/>
      <c r="O185" s="568"/>
      <c r="P185" s="568"/>
      <c r="Q185" s="568"/>
      <c r="R185" s="568"/>
      <c r="S185" s="568"/>
      <c r="T185" s="568"/>
      <c r="U185" s="568"/>
    </row>
  </sheetData>
  <mergeCells count="748">
    <mergeCell ref="K10:L11"/>
    <mergeCell ref="A12:C12"/>
    <mergeCell ref="D12:F12"/>
    <mergeCell ref="G12:I12"/>
    <mergeCell ref="J12:N12"/>
    <mergeCell ref="O12:V12"/>
    <mergeCell ref="AB1:AC2"/>
    <mergeCell ref="A2:V2"/>
    <mergeCell ref="F3:J3"/>
    <mergeCell ref="L3:P3"/>
    <mergeCell ref="AB3:AC4"/>
    <mergeCell ref="N7:V7"/>
    <mergeCell ref="A13:C13"/>
    <mergeCell ref="D13:F13"/>
    <mergeCell ref="G13:I13"/>
    <mergeCell ref="J13:N13"/>
    <mergeCell ref="O13:V13"/>
    <mergeCell ref="A14:C14"/>
    <mergeCell ref="D14:F14"/>
    <mergeCell ref="G14:I14"/>
    <mergeCell ref="J14:N14"/>
    <mergeCell ref="O14:V14"/>
    <mergeCell ref="A15:C15"/>
    <mergeCell ref="D15:F15"/>
    <mergeCell ref="G15:I15"/>
    <mergeCell ref="J15:N15"/>
    <mergeCell ref="O15:V15"/>
    <mergeCell ref="A16:C16"/>
    <mergeCell ref="D16:F16"/>
    <mergeCell ref="G16:I16"/>
    <mergeCell ref="J16:N16"/>
    <mergeCell ref="O16:V16"/>
    <mergeCell ref="A17:C17"/>
    <mergeCell ref="D17:F17"/>
    <mergeCell ref="G17:I17"/>
    <mergeCell ref="J17:N17"/>
    <mergeCell ref="O17:V17"/>
    <mergeCell ref="A18:C18"/>
    <mergeCell ref="D18:F18"/>
    <mergeCell ref="G18:I18"/>
    <mergeCell ref="J18:N18"/>
    <mergeCell ref="O18:V18"/>
    <mergeCell ref="A19:C19"/>
    <mergeCell ref="D19:F19"/>
    <mergeCell ref="G19:I19"/>
    <mergeCell ref="J19:N19"/>
    <mergeCell ref="O19:V19"/>
    <mergeCell ref="A20:C20"/>
    <mergeCell ref="D20:F20"/>
    <mergeCell ref="G20:I20"/>
    <mergeCell ref="J20:N20"/>
    <mergeCell ref="O20:V20"/>
    <mergeCell ref="A21:C21"/>
    <mergeCell ref="D21:F21"/>
    <mergeCell ref="G21:I21"/>
    <mergeCell ref="J21:N21"/>
    <mergeCell ref="O21:V21"/>
    <mergeCell ref="A22:C22"/>
    <mergeCell ref="D22:F22"/>
    <mergeCell ref="G22:I22"/>
    <mergeCell ref="J22:N22"/>
    <mergeCell ref="O22:V22"/>
    <mergeCell ref="A23:C23"/>
    <mergeCell ref="D23:F23"/>
    <mergeCell ref="G23:I23"/>
    <mergeCell ref="J23:N23"/>
    <mergeCell ref="O23:V23"/>
    <mergeCell ref="A24:C24"/>
    <mergeCell ref="D24:F24"/>
    <mergeCell ref="G24:I24"/>
    <mergeCell ref="J24:N24"/>
    <mergeCell ref="O24:V24"/>
    <mergeCell ref="A25:C25"/>
    <mergeCell ref="D25:F25"/>
    <mergeCell ref="G25:I25"/>
    <mergeCell ref="J25:N25"/>
    <mergeCell ref="O25:V25"/>
    <mergeCell ref="A26:C26"/>
    <mergeCell ref="D26:F26"/>
    <mergeCell ref="G26:I26"/>
    <mergeCell ref="J26:N26"/>
    <mergeCell ref="O26:V26"/>
    <mergeCell ref="A27:C27"/>
    <mergeCell ref="D27:F27"/>
    <mergeCell ref="G27:I27"/>
    <mergeCell ref="J27:N27"/>
    <mergeCell ref="O27:V27"/>
    <mergeCell ref="A28:C28"/>
    <mergeCell ref="D28:F28"/>
    <mergeCell ref="G28:I28"/>
    <mergeCell ref="J28:N28"/>
    <mergeCell ref="O28:V28"/>
    <mergeCell ref="A29:C29"/>
    <mergeCell ref="D29:F29"/>
    <mergeCell ref="G29:I29"/>
    <mergeCell ref="J29:N29"/>
    <mergeCell ref="O29:V29"/>
    <mergeCell ref="A30:C30"/>
    <mergeCell ref="D30:F30"/>
    <mergeCell ref="G30:I30"/>
    <mergeCell ref="J30:N30"/>
    <mergeCell ref="O30:V30"/>
    <mergeCell ref="A31:C31"/>
    <mergeCell ref="D31:F31"/>
    <mergeCell ref="G31:I31"/>
    <mergeCell ref="J31:N31"/>
    <mergeCell ref="O31:V31"/>
    <mergeCell ref="A32:C32"/>
    <mergeCell ref="D32:F32"/>
    <mergeCell ref="G32:I32"/>
    <mergeCell ref="J32:N32"/>
    <mergeCell ref="O32:V32"/>
    <mergeCell ref="A33:C33"/>
    <mergeCell ref="D33:F33"/>
    <mergeCell ref="G33:I33"/>
    <mergeCell ref="J33:N33"/>
    <mergeCell ref="O33:V33"/>
    <mergeCell ref="A34:C34"/>
    <mergeCell ref="D34:F34"/>
    <mergeCell ref="G34:I34"/>
    <mergeCell ref="J34:N34"/>
    <mergeCell ref="O34:V34"/>
    <mergeCell ref="A35:C35"/>
    <mergeCell ref="D35:F35"/>
    <mergeCell ref="G35:I35"/>
    <mergeCell ref="J35:N35"/>
    <mergeCell ref="O35:V35"/>
    <mergeCell ref="A36:C36"/>
    <mergeCell ref="D36:F36"/>
    <mergeCell ref="G36:I36"/>
    <mergeCell ref="J36:N36"/>
    <mergeCell ref="O36:V36"/>
    <mergeCell ref="A37:C37"/>
    <mergeCell ref="D37:F37"/>
    <mergeCell ref="G37:I37"/>
    <mergeCell ref="J37:N37"/>
    <mergeCell ref="O37:V37"/>
    <mergeCell ref="A38:C38"/>
    <mergeCell ref="D38:F38"/>
    <mergeCell ref="G38:I38"/>
    <mergeCell ref="J38:N38"/>
    <mergeCell ref="O38:V38"/>
    <mergeCell ref="A39:C39"/>
    <mergeCell ref="D39:F39"/>
    <mergeCell ref="G39:I39"/>
    <mergeCell ref="J39:N39"/>
    <mergeCell ref="O39:V39"/>
    <mergeCell ref="A40:C40"/>
    <mergeCell ref="D40:F40"/>
    <mergeCell ref="G40:I40"/>
    <mergeCell ref="J40:N40"/>
    <mergeCell ref="O40:V40"/>
    <mergeCell ref="A41:C41"/>
    <mergeCell ref="D41:F41"/>
    <mergeCell ref="G41:I41"/>
    <mergeCell ref="J41:N41"/>
    <mergeCell ref="O41:V41"/>
    <mergeCell ref="A42:C42"/>
    <mergeCell ref="D42:F42"/>
    <mergeCell ref="G42:I42"/>
    <mergeCell ref="J42:N42"/>
    <mergeCell ref="O42:V42"/>
    <mergeCell ref="A43:C43"/>
    <mergeCell ref="D43:F43"/>
    <mergeCell ref="G43:I43"/>
    <mergeCell ref="J43:N43"/>
    <mergeCell ref="O43:V43"/>
    <mergeCell ref="A44:C44"/>
    <mergeCell ref="D44:F44"/>
    <mergeCell ref="G44:I44"/>
    <mergeCell ref="J44:N44"/>
    <mergeCell ref="O44:V44"/>
    <mergeCell ref="A45:C45"/>
    <mergeCell ref="D45:F45"/>
    <mergeCell ref="G45:I45"/>
    <mergeCell ref="J45:N45"/>
    <mergeCell ref="O45:V45"/>
    <mergeCell ref="A46:C46"/>
    <mergeCell ref="D46:F46"/>
    <mergeCell ref="G46:I46"/>
    <mergeCell ref="J46:N46"/>
    <mergeCell ref="O46:V46"/>
    <mergeCell ref="A47:C47"/>
    <mergeCell ref="D47:F47"/>
    <mergeCell ref="G47:I47"/>
    <mergeCell ref="J47:N47"/>
    <mergeCell ref="O47:V47"/>
    <mergeCell ref="A48:C48"/>
    <mergeCell ref="D48:F48"/>
    <mergeCell ref="G48:I48"/>
    <mergeCell ref="J48:N48"/>
    <mergeCell ref="O48:V48"/>
    <mergeCell ref="A49:C49"/>
    <mergeCell ref="D49:F49"/>
    <mergeCell ref="G49:I49"/>
    <mergeCell ref="J49:N49"/>
    <mergeCell ref="O49:V49"/>
    <mergeCell ref="A50:C50"/>
    <mergeCell ref="D50:F50"/>
    <mergeCell ref="G50:I50"/>
    <mergeCell ref="J50:N50"/>
    <mergeCell ref="O50:V50"/>
    <mergeCell ref="A51:C51"/>
    <mergeCell ref="D51:F51"/>
    <mergeCell ref="G51:I51"/>
    <mergeCell ref="J51:N51"/>
    <mergeCell ref="O51:V51"/>
    <mergeCell ref="A52:C52"/>
    <mergeCell ref="D52:F52"/>
    <mergeCell ref="G52:I52"/>
    <mergeCell ref="J52:N52"/>
    <mergeCell ref="O52:V52"/>
    <mergeCell ref="A53:C53"/>
    <mergeCell ref="D53:F53"/>
    <mergeCell ref="G53:I53"/>
    <mergeCell ref="J53:N53"/>
    <mergeCell ref="O53:V53"/>
    <mergeCell ref="A54:C54"/>
    <mergeCell ref="D54:F54"/>
    <mergeCell ref="G54:I54"/>
    <mergeCell ref="J54:N54"/>
    <mergeCell ref="O54:V54"/>
    <mergeCell ref="A55:C55"/>
    <mergeCell ref="D55:F55"/>
    <mergeCell ref="G55:I55"/>
    <mergeCell ref="J55:N55"/>
    <mergeCell ref="O55:V55"/>
    <mergeCell ref="A56:C56"/>
    <mergeCell ref="D56:F56"/>
    <mergeCell ref="G56:I56"/>
    <mergeCell ref="J56:N56"/>
    <mergeCell ref="O56:V56"/>
    <mergeCell ref="A57:C57"/>
    <mergeCell ref="D57:F57"/>
    <mergeCell ref="G57:I57"/>
    <mergeCell ref="J57:N57"/>
    <mergeCell ref="O57:V57"/>
    <mergeCell ref="A58:C58"/>
    <mergeCell ref="D58:F58"/>
    <mergeCell ref="G58:I58"/>
    <mergeCell ref="J58:N58"/>
    <mergeCell ref="O58:V58"/>
    <mergeCell ref="A59:C59"/>
    <mergeCell ref="D59:F59"/>
    <mergeCell ref="G59:I59"/>
    <mergeCell ref="J59:N59"/>
    <mergeCell ref="O59:V59"/>
    <mergeCell ref="A60:C60"/>
    <mergeCell ref="D60:F60"/>
    <mergeCell ref="G60:I60"/>
    <mergeCell ref="J60:N60"/>
    <mergeCell ref="O60:V60"/>
    <mergeCell ref="A61:C61"/>
    <mergeCell ref="D61:F61"/>
    <mergeCell ref="G61:I61"/>
    <mergeCell ref="J61:N61"/>
    <mergeCell ref="O61:V61"/>
    <mergeCell ref="A62:C62"/>
    <mergeCell ref="D62:F62"/>
    <mergeCell ref="G62:I62"/>
    <mergeCell ref="J62:N62"/>
    <mergeCell ref="O62:V62"/>
    <mergeCell ref="A63:C63"/>
    <mergeCell ref="D63:F63"/>
    <mergeCell ref="G63:I63"/>
    <mergeCell ref="J63:N63"/>
    <mergeCell ref="O63:V63"/>
    <mergeCell ref="A64:C64"/>
    <mergeCell ref="D64:F64"/>
    <mergeCell ref="G64:I64"/>
    <mergeCell ref="J64:N64"/>
    <mergeCell ref="O64:V64"/>
    <mergeCell ref="A65:C65"/>
    <mergeCell ref="D65:F65"/>
    <mergeCell ref="G65:I65"/>
    <mergeCell ref="J65:N65"/>
    <mergeCell ref="O65:V65"/>
    <mergeCell ref="A66:C66"/>
    <mergeCell ref="D66:F66"/>
    <mergeCell ref="G66:I66"/>
    <mergeCell ref="J66:N66"/>
    <mergeCell ref="O66:V66"/>
    <mergeCell ref="A67:C67"/>
    <mergeCell ref="D67:F67"/>
    <mergeCell ref="G67:I67"/>
    <mergeCell ref="J67:N67"/>
    <mergeCell ref="O67:V67"/>
    <mergeCell ref="A68:C68"/>
    <mergeCell ref="D68:F68"/>
    <mergeCell ref="G68:I68"/>
    <mergeCell ref="J68:N68"/>
    <mergeCell ref="O68:V68"/>
    <mergeCell ref="A69:C69"/>
    <mergeCell ref="D69:F69"/>
    <mergeCell ref="G69:I69"/>
    <mergeCell ref="J69:N69"/>
    <mergeCell ref="O69:V69"/>
    <mergeCell ref="A70:C70"/>
    <mergeCell ref="D70:F70"/>
    <mergeCell ref="G70:I70"/>
    <mergeCell ref="J70:N70"/>
    <mergeCell ref="O70:V70"/>
    <mergeCell ref="A71:C71"/>
    <mergeCell ref="D71:F71"/>
    <mergeCell ref="G71:I71"/>
    <mergeCell ref="J71:N71"/>
    <mergeCell ref="O71:V71"/>
    <mergeCell ref="A72:C72"/>
    <mergeCell ref="D72:F72"/>
    <mergeCell ref="G72:I72"/>
    <mergeCell ref="J72:N72"/>
    <mergeCell ref="O72:V72"/>
    <mergeCell ref="A73:C73"/>
    <mergeCell ref="D73:F73"/>
    <mergeCell ref="G73:I73"/>
    <mergeCell ref="J73:N73"/>
    <mergeCell ref="O73:V73"/>
    <mergeCell ref="A74:C74"/>
    <mergeCell ref="D74:F74"/>
    <mergeCell ref="G74:I74"/>
    <mergeCell ref="J74:N74"/>
    <mergeCell ref="O74:V74"/>
    <mergeCell ref="A75:C75"/>
    <mergeCell ref="D75:F75"/>
    <mergeCell ref="G75:I75"/>
    <mergeCell ref="J75:N75"/>
    <mergeCell ref="O75:V75"/>
    <mergeCell ref="A76:C76"/>
    <mergeCell ref="D76:F76"/>
    <mergeCell ref="G76:I76"/>
    <mergeCell ref="J76:N76"/>
    <mergeCell ref="O76:V76"/>
    <mergeCell ref="A77:C77"/>
    <mergeCell ref="D77:F77"/>
    <mergeCell ref="G77:I77"/>
    <mergeCell ref="J77:N77"/>
    <mergeCell ref="O77:V77"/>
    <mergeCell ref="A78:C78"/>
    <mergeCell ref="D78:F78"/>
    <mergeCell ref="G78:I78"/>
    <mergeCell ref="J78:N78"/>
    <mergeCell ref="O78:V78"/>
    <mergeCell ref="A79:C79"/>
    <mergeCell ref="D79:F79"/>
    <mergeCell ref="G79:I79"/>
    <mergeCell ref="J79:N79"/>
    <mergeCell ref="O79:V79"/>
    <mergeCell ref="A80:C80"/>
    <mergeCell ref="D80:F80"/>
    <mergeCell ref="G80:I80"/>
    <mergeCell ref="J80:N80"/>
    <mergeCell ref="O80:V80"/>
    <mergeCell ref="A81:C81"/>
    <mergeCell ref="D81:F81"/>
    <mergeCell ref="G81:I81"/>
    <mergeCell ref="J81:N81"/>
    <mergeCell ref="O81:V81"/>
    <mergeCell ref="A82:C82"/>
    <mergeCell ref="D82:F82"/>
    <mergeCell ref="G82:I82"/>
    <mergeCell ref="J82:N82"/>
    <mergeCell ref="O82:V82"/>
    <mergeCell ref="A83:C83"/>
    <mergeCell ref="D83:F83"/>
    <mergeCell ref="G83:I83"/>
    <mergeCell ref="J83:N83"/>
    <mergeCell ref="O83:V83"/>
    <mergeCell ref="A84:C84"/>
    <mergeCell ref="D84:F84"/>
    <mergeCell ref="G84:I84"/>
    <mergeCell ref="J84:N84"/>
    <mergeCell ref="O84:V84"/>
    <mergeCell ref="A85:C85"/>
    <mergeCell ref="D85:F85"/>
    <mergeCell ref="G85:I85"/>
    <mergeCell ref="J85:N85"/>
    <mergeCell ref="O85:V85"/>
    <mergeCell ref="A86:C86"/>
    <mergeCell ref="D86:F86"/>
    <mergeCell ref="G86:I86"/>
    <mergeCell ref="J86:N86"/>
    <mergeCell ref="O86:V86"/>
    <mergeCell ref="A87:C87"/>
    <mergeCell ref="D87:F87"/>
    <mergeCell ref="G87:I87"/>
    <mergeCell ref="J87:N87"/>
    <mergeCell ref="O87:V87"/>
    <mergeCell ref="A88:C88"/>
    <mergeCell ref="D88:F88"/>
    <mergeCell ref="G88:I88"/>
    <mergeCell ref="J88:N88"/>
    <mergeCell ref="O88:V88"/>
    <mergeCell ref="A89:C89"/>
    <mergeCell ref="D89:F89"/>
    <mergeCell ref="G89:I89"/>
    <mergeCell ref="J89:N89"/>
    <mergeCell ref="O89:V89"/>
    <mergeCell ref="A90:C90"/>
    <mergeCell ref="D90:F90"/>
    <mergeCell ref="G90:I90"/>
    <mergeCell ref="J90:N90"/>
    <mergeCell ref="O90:V90"/>
    <mergeCell ref="A91:C91"/>
    <mergeCell ref="D91:F91"/>
    <mergeCell ref="G91:I91"/>
    <mergeCell ref="J91:N91"/>
    <mergeCell ref="O91:V91"/>
    <mergeCell ref="A92:C92"/>
    <mergeCell ref="D92:F92"/>
    <mergeCell ref="G92:I92"/>
    <mergeCell ref="J92:N92"/>
    <mergeCell ref="O92:V92"/>
    <mergeCell ref="Q95:V95"/>
    <mergeCell ref="A96:D96"/>
    <mergeCell ref="E96:G96"/>
    <mergeCell ref="H96:K96"/>
    <mergeCell ref="L96:P96"/>
    <mergeCell ref="Q96:V96"/>
    <mergeCell ref="G93:P93"/>
    <mergeCell ref="G94:P94"/>
    <mergeCell ref="A95:D95"/>
    <mergeCell ref="E95:G95"/>
    <mergeCell ref="H95:K95"/>
    <mergeCell ref="L95:P95"/>
    <mergeCell ref="A97:D97"/>
    <mergeCell ref="E97:G97"/>
    <mergeCell ref="H97:K97"/>
    <mergeCell ref="L97:P97"/>
    <mergeCell ref="Q97:V97"/>
    <mergeCell ref="A98:D98"/>
    <mergeCell ref="E98:G98"/>
    <mergeCell ref="H98:K98"/>
    <mergeCell ref="L98:P98"/>
    <mergeCell ref="Q98:V98"/>
    <mergeCell ref="A99:D99"/>
    <mergeCell ref="E99:G99"/>
    <mergeCell ref="H99:K99"/>
    <mergeCell ref="L99:P99"/>
    <mergeCell ref="Q99:V99"/>
    <mergeCell ref="A100:D100"/>
    <mergeCell ref="E100:G100"/>
    <mergeCell ref="H100:K100"/>
    <mergeCell ref="L100:P100"/>
    <mergeCell ref="Q100:V100"/>
    <mergeCell ref="A101:D101"/>
    <mergeCell ref="E101:G101"/>
    <mergeCell ref="H101:K101"/>
    <mergeCell ref="L101:P101"/>
    <mergeCell ref="Q101:V101"/>
    <mergeCell ref="A102:D102"/>
    <mergeCell ref="E102:G102"/>
    <mergeCell ref="H102:K102"/>
    <mergeCell ref="L102:P102"/>
    <mergeCell ref="Q102:V102"/>
    <mergeCell ref="A103:D103"/>
    <mergeCell ref="E103:G103"/>
    <mergeCell ref="H103:K103"/>
    <mergeCell ref="L103:P103"/>
    <mergeCell ref="Q103:V103"/>
    <mergeCell ref="A104:D104"/>
    <mergeCell ref="E104:G104"/>
    <mergeCell ref="H104:K104"/>
    <mergeCell ref="L104:P104"/>
    <mergeCell ref="Q104:V104"/>
    <mergeCell ref="A105:D105"/>
    <mergeCell ref="E105:G105"/>
    <mergeCell ref="H105:K105"/>
    <mergeCell ref="L105:P105"/>
    <mergeCell ref="Q105:V105"/>
    <mergeCell ref="A106:D106"/>
    <mergeCell ref="E106:G106"/>
    <mergeCell ref="H106:K106"/>
    <mergeCell ref="L106:P106"/>
    <mergeCell ref="Q106:V106"/>
    <mergeCell ref="A107:D107"/>
    <mergeCell ref="E107:G107"/>
    <mergeCell ref="H107:K107"/>
    <mergeCell ref="L107:P107"/>
    <mergeCell ref="Q107:V107"/>
    <mergeCell ref="A108:D108"/>
    <mergeCell ref="E108:G108"/>
    <mergeCell ref="H108:K108"/>
    <mergeCell ref="L108:P108"/>
    <mergeCell ref="Q108:V108"/>
    <mergeCell ref="A109:D109"/>
    <mergeCell ref="E109:G109"/>
    <mergeCell ref="H109:K109"/>
    <mergeCell ref="L109:P109"/>
    <mergeCell ref="Q109:V109"/>
    <mergeCell ref="A110:D110"/>
    <mergeCell ref="E110:G110"/>
    <mergeCell ref="H110:K110"/>
    <mergeCell ref="L110:P110"/>
    <mergeCell ref="Q110:V110"/>
    <mergeCell ref="A111:D111"/>
    <mergeCell ref="E111:G111"/>
    <mergeCell ref="H111:K111"/>
    <mergeCell ref="L111:P111"/>
    <mergeCell ref="Q111:V111"/>
    <mergeCell ref="A112:D112"/>
    <mergeCell ref="E112:G112"/>
    <mergeCell ref="H112:K112"/>
    <mergeCell ref="L112:P112"/>
    <mergeCell ref="Q112:V112"/>
    <mergeCell ref="A115:D115"/>
    <mergeCell ref="E115:G115"/>
    <mergeCell ref="H115:K115"/>
    <mergeCell ref="L115:P115"/>
    <mergeCell ref="Q115:V115"/>
    <mergeCell ref="J116:M117"/>
    <mergeCell ref="A113:D113"/>
    <mergeCell ref="E113:G113"/>
    <mergeCell ref="H113:K113"/>
    <mergeCell ref="L113:P113"/>
    <mergeCell ref="Q113:V113"/>
    <mergeCell ref="A114:D114"/>
    <mergeCell ref="E114:G114"/>
    <mergeCell ref="H114:K114"/>
    <mergeCell ref="L114:P114"/>
    <mergeCell ref="Q114:V114"/>
    <mergeCell ref="A118:E118"/>
    <mergeCell ref="F118:H118"/>
    <mergeCell ref="I118:K118"/>
    <mergeCell ref="L118:O118"/>
    <mergeCell ref="P118:V118"/>
    <mergeCell ref="A119:E119"/>
    <mergeCell ref="F119:H119"/>
    <mergeCell ref="I119:K119"/>
    <mergeCell ref="L119:O119"/>
    <mergeCell ref="P119:V119"/>
    <mergeCell ref="A120:E120"/>
    <mergeCell ref="F120:H120"/>
    <mergeCell ref="I120:K120"/>
    <mergeCell ref="L120:O120"/>
    <mergeCell ref="P120:V120"/>
    <mergeCell ref="A121:E121"/>
    <mergeCell ref="F121:H121"/>
    <mergeCell ref="I121:K121"/>
    <mergeCell ref="L121:O121"/>
    <mergeCell ref="P121:V121"/>
    <mergeCell ref="A122:E122"/>
    <mergeCell ref="F122:H122"/>
    <mergeCell ref="I122:K122"/>
    <mergeCell ref="L122:O122"/>
    <mergeCell ref="P122:V122"/>
    <mergeCell ref="A123:E123"/>
    <mergeCell ref="F123:H123"/>
    <mergeCell ref="I123:K123"/>
    <mergeCell ref="L123:O123"/>
    <mergeCell ref="P123:V123"/>
    <mergeCell ref="A124:E124"/>
    <mergeCell ref="F124:H124"/>
    <mergeCell ref="I124:K124"/>
    <mergeCell ref="L124:O124"/>
    <mergeCell ref="P124:V124"/>
    <mergeCell ref="A125:E125"/>
    <mergeCell ref="F125:H125"/>
    <mergeCell ref="I125:K125"/>
    <mergeCell ref="L125:O125"/>
    <mergeCell ref="P125:V125"/>
    <mergeCell ref="A126:E126"/>
    <mergeCell ref="F126:H126"/>
    <mergeCell ref="I126:K126"/>
    <mergeCell ref="L126:O126"/>
    <mergeCell ref="P126:V126"/>
    <mergeCell ref="A127:E127"/>
    <mergeCell ref="F127:H127"/>
    <mergeCell ref="I127:K127"/>
    <mergeCell ref="L127:O127"/>
    <mergeCell ref="P127:V127"/>
    <mergeCell ref="R131:V131"/>
    <mergeCell ref="A132:E132"/>
    <mergeCell ref="F132:H132"/>
    <mergeCell ref="I132:M132"/>
    <mergeCell ref="N132:Q132"/>
    <mergeCell ref="R132:V132"/>
    <mergeCell ref="A128:E128"/>
    <mergeCell ref="F128:H128"/>
    <mergeCell ref="I128:K128"/>
    <mergeCell ref="L128:O128"/>
    <mergeCell ref="P128:V128"/>
    <mergeCell ref="H129:O130"/>
    <mergeCell ref="A133:E133"/>
    <mergeCell ref="F133:H133"/>
    <mergeCell ref="I133:M133"/>
    <mergeCell ref="N133:Q133"/>
    <mergeCell ref="A134:E134"/>
    <mergeCell ref="F134:H134"/>
    <mergeCell ref="I134:M134"/>
    <mergeCell ref="N134:Q134"/>
    <mergeCell ref="A131:E131"/>
    <mergeCell ref="F131:H131"/>
    <mergeCell ref="I131:M131"/>
    <mergeCell ref="N131:Q131"/>
    <mergeCell ref="A137:E137"/>
    <mergeCell ref="F137:H137"/>
    <mergeCell ref="I137:M137"/>
    <mergeCell ref="N137:Q137"/>
    <mergeCell ref="A138:E138"/>
    <mergeCell ref="F138:H138"/>
    <mergeCell ref="I138:M138"/>
    <mergeCell ref="N138:Q138"/>
    <mergeCell ref="R134:V134"/>
    <mergeCell ref="A135:E135"/>
    <mergeCell ref="F135:H135"/>
    <mergeCell ref="I135:M135"/>
    <mergeCell ref="N135:Q135"/>
    <mergeCell ref="A136:E136"/>
    <mergeCell ref="F136:H136"/>
    <mergeCell ref="I136:M136"/>
    <mergeCell ref="N136:Q136"/>
    <mergeCell ref="R136:V136"/>
    <mergeCell ref="A141:E141"/>
    <mergeCell ref="F141:H141"/>
    <mergeCell ref="I141:M141"/>
    <mergeCell ref="N141:Q141"/>
    <mergeCell ref="A142:E142"/>
    <mergeCell ref="F142:H142"/>
    <mergeCell ref="I142:M142"/>
    <mergeCell ref="N142:Q142"/>
    <mergeCell ref="R138:V138"/>
    <mergeCell ref="A139:E139"/>
    <mergeCell ref="F139:H139"/>
    <mergeCell ref="I139:M139"/>
    <mergeCell ref="N139:Q139"/>
    <mergeCell ref="A140:E140"/>
    <mergeCell ref="F140:H140"/>
    <mergeCell ref="I140:M140"/>
    <mergeCell ref="N140:Q140"/>
    <mergeCell ref="R140:V140"/>
    <mergeCell ref="A146:E146"/>
    <mergeCell ref="F146:K146"/>
    <mergeCell ref="L146:V146"/>
    <mergeCell ref="A147:E147"/>
    <mergeCell ref="F147:K147"/>
    <mergeCell ref="L147:V147"/>
    <mergeCell ref="R142:V142"/>
    <mergeCell ref="A143:E143"/>
    <mergeCell ref="F143:H143"/>
    <mergeCell ref="I143:M143"/>
    <mergeCell ref="N143:Q143"/>
    <mergeCell ref="H144:O145"/>
    <mergeCell ref="A150:E150"/>
    <mergeCell ref="F150:K150"/>
    <mergeCell ref="L150:V150"/>
    <mergeCell ref="A151:E151"/>
    <mergeCell ref="F151:K151"/>
    <mergeCell ref="L151:V151"/>
    <mergeCell ref="A148:E148"/>
    <mergeCell ref="F148:K148"/>
    <mergeCell ref="L148:V148"/>
    <mergeCell ref="A149:E149"/>
    <mergeCell ref="F149:K149"/>
    <mergeCell ref="L149:V149"/>
    <mergeCell ref="A154:E154"/>
    <mergeCell ref="F154:K154"/>
    <mergeCell ref="L154:V154"/>
    <mergeCell ref="A155:E155"/>
    <mergeCell ref="F155:K155"/>
    <mergeCell ref="L155:V155"/>
    <mergeCell ref="A152:E152"/>
    <mergeCell ref="F152:K152"/>
    <mergeCell ref="L152:V152"/>
    <mergeCell ref="A153:E153"/>
    <mergeCell ref="F153:K153"/>
    <mergeCell ref="L153:V153"/>
    <mergeCell ref="A158:E158"/>
    <mergeCell ref="F158:K158"/>
    <mergeCell ref="L158:V158"/>
    <mergeCell ref="H159:O160"/>
    <mergeCell ref="A161:G161"/>
    <mergeCell ref="H161:K161"/>
    <mergeCell ref="L161:V161"/>
    <mergeCell ref="A156:E156"/>
    <mergeCell ref="F156:K156"/>
    <mergeCell ref="L156:V156"/>
    <mergeCell ref="A157:E157"/>
    <mergeCell ref="F157:K157"/>
    <mergeCell ref="L157:V157"/>
    <mergeCell ref="A164:G164"/>
    <mergeCell ref="H164:K164"/>
    <mergeCell ref="L164:V164"/>
    <mergeCell ref="A165:G165"/>
    <mergeCell ref="H165:K165"/>
    <mergeCell ref="L165:V165"/>
    <mergeCell ref="A162:G162"/>
    <mergeCell ref="H162:K162"/>
    <mergeCell ref="L162:V162"/>
    <mergeCell ref="A163:G163"/>
    <mergeCell ref="H163:K163"/>
    <mergeCell ref="L163:V163"/>
    <mergeCell ref="A168:G168"/>
    <mergeCell ref="H168:K168"/>
    <mergeCell ref="L168:V168"/>
    <mergeCell ref="A169:G169"/>
    <mergeCell ref="H169:K169"/>
    <mergeCell ref="L169:V169"/>
    <mergeCell ref="A166:G166"/>
    <mergeCell ref="H166:K166"/>
    <mergeCell ref="L166:V166"/>
    <mergeCell ref="A167:G167"/>
    <mergeCell ref="H167:K167"/>
    <mergeCell ref="L167:V167"/>
    <mergeCell ref="A174:E174"/>
    <mergeCell ref="F174:K174"/>
    <mergeCell ref="L174:O174"/>
    <mergeCell ref="P174:V174"/>
    <mergeCell ref="A175:E175"/>
    <mergeCell ref="F175:K175"/>
    <mergeCell ref="L175:O175"/>
    <mergeCell ref="P175:V175"/>
    <mergeCell ref="F170:P171"/>
    <mergeCell ref="A172:E172"/>
    <mergeCell ref="F172:K172"/>
    <mergeCell ref="L172:O172"/>
    <mergeCell ref="P172:V172"/>
    <mergeCell ref="A173:E173"/>
    <mergeCell ref="F173:K173"/>
    <mergeCell ref="L173:O173"/>
    <mergeCell ref="P173:V173"/>
    <mergeCell ref="A178:E178"/>
    <mergeCell ref="F178:K178"/>
    <mergeCell ref="L178:O178"/>
    <mergeCell ref="P178:V178"/>
    <mergeCell ref="A179:E179"/>
    <mergeCell ref="F179:K179"/>
    <mergeCell ref="L179:O179"/>
    <mergeCell ref="P179:V179"/>
    <mergeCell ref="A176:E176"/>
    <mergeCell ref="F176:K176"/>
    <mergeCell ref="L176:O176"/>
    <mergeCell ref="P176:V176"/>
    <mergeCell ref="A177:E177"/>
    <mergeCell ref="F177:K177"/>
    <mergeCell ref="L177:O177"/>
    <mergeCell ref="P177:V177"/>
    <mergeCell ref="A182:E182"/>
    <mergeCell ref="F182:K182"/>
    <mergeCell ref="L182:O182"/>
    <mergeCell ref="P182:V182"/>
    <mergeCell ref="A180:E180"/>
    <mergeCell ref="F180:K180"/>
    <mergeCell ref="L180:O180"/>
    <mergeCell ref="P180:V180"/>
    <mergeCell ref="A181:E181"/>
    <mergeCell ref="F181:K181"/>
    <mergeCell ref="L181:O181"/>
    <mergeCell ref="P181:V181"/>
  </mergeCells>
  <conditionalFormatting sqref="N132:Q142">
    <cfRule type="containsErrors" dxfId="0" priority="1" stopIfTrue="1">
      <formula>ISERROR(N132)</formula>
    </cfRule>
  </conditionalFormatting>
  <printOptions horizontalCentered="1"/>
  <pageMargins left="0.19685039370078741" right="0.19685039370078741" top="0.19685039370078741" bottom="0.19685039370078741" header="0" footer="0"/>
  <pageSetup paperSize="9" scale="90" orientation="portrait" blackAndWhite="1" horizontalDpi="4294967294" verticalDpi="4294967294" r:id="rId1"/>
  <headerFooter alignWithMargins="0"/>
  <rowBreaks count="1" manualBreakCount="1">
    <brk id="92" max="21" man="1"/>
  </rowBreaks>
  <ignoredErrors>
    <ignoredError sqref="N132:Q142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19</vt:i4>
      </vt:variant>
      <vt:variant>
        <vt:lpstr>Plages nommées</vt:lpstr>
      </vt:variant>
      <vt:variant>
        <vt:i4>12</vt:i4>
      </vt:variant>
    </vt:vector>
  </HeadingPairs>
  <TitlesOfParts>
    <vt:vector size="31" baseType="lpstr">
      <vt:lpstr>Accueil</vt:lpstr>
      <vt:lpstr>RENS MILI</vt:lpstr>
      <vt:lpstr>RENS FAM</vt:lpstr>
      <vt:lpstr>ADRESS PERM</vt:lpstr>
      <vt:lpstr>DIP ET QUALIF CIVIL</vt:lpstr>
      <vt:lpstr>Situation militaire</vt:lpstr>
      <vt:lpstr>Examens militaires</vt:lpstr>
      <vt:lpstr>Permis</vt:lpstr>
      <vt:lpstr>VMP</vt:lpstr>
      <vt:lpstr>Accueil (2)</vt:lpstr>
      <vt:lpstr>Manoeuv</vt:lpstr>
      <vt:lpstr>Stage</vt:lpstr>
      <vt:lpstr>Valeur athl</vt:lpstr>
      <vt:lpstr>conduite</vt:lpstr>
      <vt:lpstr>nrbc</vt:lpstr>
      <vt:lpstr>Instructi</vt:lpstr>
      <vt:lpstr>Tirs</vt:lpstr>
      <vt:lpstr>Liste globale</vt:lpstr>
      <vt:lpstr>FICHE ANNUELLE D'INSTRUCTION</vt:lpstr>
      <vt:lpstr>'Liste globale'!Impression_des_titres</vt:lpstr>
      <vt:lpstr>Accueil!Zone_d_impression</vt:lpstr>
      <vt:lpstr>'Accueil (2)'!Zone_d_impression</vt:lpstr>
      <vt:lpstr>'DIP ET QUALIF CIVIL'!Zone_d_impression</vt:lpstr>
      <vt:lpstr>'Examens militaires'!Zone_d_impression</vt:lpstr>
      <vt:lpstr>'FICHE ANNUELLE D''INSTRUCTION'!Zone_d_impression</vt:lpstr>
      <vt:lpstr>'Liste globale'!Zone_d_impression</vt:lpstr>
      <vt:lpstr>Manoeuv!Zone_d_impression</vt:lpstr>
      <vt:lpstr>Permis!Zone_d_impression</vt:lpstr>
      <vt:lpstr>'RENS FAM'!Zone_d_impression</vt:lpstr>
      <vt:lpstr>'RENS MILI'!Zone_d_impression</vt:lpstr>
      <vt:lpstr>'Situation militaire'!Zone_d_impression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CCO CIE</dc:title>
  <dc:creator>TRAN-VAN-CAN ADJ</dc:creator>
  <cp:lastModifiedBy>Allan 90</cp:lastModifiedBy>
  <cp:lastPrinted>2018-09-23T08:37:53Z</cp:lastPrinted>
  <dcterms:created xsi:type="dcterms:W3CDTF">2011-04-14T18:52:08Z</dcterms:created>
  <dcterms:modified xsi:type="dcterms:W3CDTF">2018-09-23T13:04:16Z</dcterms:modified>
</cp:coreProperties>
</file>